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Ampop" sheetId="1" r:id="rId1"/>
    <sheet name="naxahashiv" sheetId="3" r:id="rId2"/>
    <sheet name="ակտ" sheetId="2" r:id="rId3"/>
  </sheets>
  <calcPr calcId="152511"/>
</workbook>
</file>

<file path=xl/calcChain.xml><?xml version="1.0" encoding="utf-8"?>
<calcChain xmlns="http://schemas.openxmlformats.org/spreadsheetml/2006/main">
  <c r="M138" i="3" l="1"/>
  <c r="N138" i="3"/>
  <c r="P138" i="3" s="1"/>
  <c r="Q138" i="3" s="1"/>
  <c r="O138" i="3"/>
  <c r="M139" i="3"/>
  <c r="N139" i="3"/>
  <c r="O139" i="3"/>
  <c r="G25" i="1"/>
  <c r="F25" i="1"/>
  <c r="E25" i="1"/>
  <c r="M153" i="3"/>
  <c r="M152" i="3"/>
  <c r="O151" i="3"/>
  <c r="N151" i="3"/>
  <c r="M151" i="3"/>
  <c r="P151" i="3" s="1"/>
  <c r="K153" i="3"/>
  <c r="K152" i="3"/>
  <c r="K151" i="3"/>
  <c r="O150" i="3"/>
  <c r="N150" i="3"/>
  <c r="M150" i="3"/>
  <c r="P150" i="3" s="1"/>
  <c r="Q150" i="3" s="1"/>
  <c r="K150" i="3"/>
  <c r="M148" i="3"/>
  <c r="N148" i="3"/>
  <c r="O148" i="3"/>
  <c r="M149" i="3"/>
  <c r="N149" i="3"/>
  <c r="P149" i="3" s="1"/>
  <c r="O149" i="3"/>
  <c r="K149" i="3"/>
  <c r="K148" i="3"/>
  <c r="M134" i="3"/>
  <c r="O133" i="3"/>
  <c r="N133" i="3"/>
  <c r="M133" i="3"/>
  <c r="M131" i="3"/>
  <c r="O130" i="3"/>
  <c r="N130" i="3"/>
  <c r="M130" i="3"/>
  <c r="M129" i="3"/>
  <c r="O128" i="3"/>
  <c r="N128" i="3"/>
  <c r="M128" i="3"/>
  <c r="M127" i="3"/>
  <c r="O126" i="3"/>
  <c r="N126" i="3"/>
  <c r="M126" i="3"/>
  <c r="M124" i="3"/>
  <c r="O123" i="3"/>
  <c r="N123" i="3"/>
  <c r="M123" i="3"/>
  <c r="O146" i="3"/>
  <c r="N146" i="3"/>
  <c r="M146" i="3"/>
  <c r="P146" i="3" s="1"/>
  <c r="O145" i="3"/>
  <c r="N145" i="3"/>
  <c r="P145" i="3" s="1"/>
  <c r="Q145" i="3" s="1"/>
  <c r="M145" i="3"/>
  <c r="O144" i="3"/>
  <c r="N144" i="3"/>
  <c r="M144" i="3"/>
  <c r="P144" i="3" s="1"/>
  <c r="O143" i="3"/>
  <c r="N143" i="3"/>
  <c r="P143" i="3" s="1"/>
  <c r="Q143" i="3" s="1"/>
  <c r="M143" i="3"/>
  <c r="O142" i="3"/>
  <c r="N142" i="3"/>
  <c r="M142" i="3"/>
  <c r="P142" i="3" s="1"/>
  <c r="O141" i="3"/>
  <c r="N141" i="3"/>
  <c r="P141" i="3" s="1"/>
  <c r="Q141" i="3" s="1"/>
  <c r="M141" i="3"/>
  <c r="O140" i="3"/>
  <c r="N140" i="3"/>
  <c r="M140" i="3"/>
  <c r="P140" i="3" s="1"/>
  <c r="Q140" i="3" s="1"/>
  <c r="O137" i="3"/>
  <c r="N137" i="3"/>
  <c r="P137" i="3" s="1"/>
  <c r="M137" i="3"/>
  <c r="O136" i="3"/>
  <c r="N136" i="3"/>
  <c r="M136" i="3"/>
  <c r="P136" i="3" s="1"/>
  <c r="O135" i="3"/>
  <c r="N135" i="3"/>
  <c r="P135" i="3" s="1"/>
  <c r="Q135" i="3" s="1"/>
  <c r="M135" i="3"/>
  <c r="O132" i="3"/>
  <c r="N132" i="3"/>
  <c r="M132" i="3"/>
  <c r="P132" i="3" s="1"/>
  <c r="Q132" i="3" s="1"/>
  <c r="O125" i="3"/>
  <c r="N125" i="3"/>
  <c r="P125" i="3" s="1"/>
  <c r="Q125" i="3" s="1"/>
  <c r="M125" i="3"/>
  <c r="O122" i="3"/>
  <c r="N122" i="3"/>
  <c r="M122" i="3"/>
  <c r="P122" i="3" s="1"/>
  <c r="K146" i="3"/>
  <c r="K145" i="3"/>
  <c r="K144" i="3"/>
  <c r="K143" i="3"/>
  <c r="K131" i="3"/>
  <c r="K130" i="3"/>
  <c r="K129" i="3"/>
  <c r="K128" i="3"/>
  <c r="K138" i="3"/>
  <c r="K141" i="3"/>
  <c r="K139" i="3"/>
  <c r="K134" i="3"/>
  <c r="K133" i="3"/>
  <c r="K132" i="3"/>
  <c r="K140" i="3"/>
  <c r="K142" i="3"/>
  <c r="K137" i="3"/>
  <c r="K135" i="3"/>
  <c r="K136" i="3"/>
  <c r="K127" i="3"/>
  <c r="K126" i="3"/>
  <c r="K122" i="3"/>
  <c r="K125" i="3"/>
  <c r="K124" i="3"/>
  <c r="K123" i="3"/>
  <c r="M119" i="3"/>
  <c r="O118" i="3"/>
  <c r="N118" i="3"/>
  <c r="M118" i="3"/>
  <c r="M110" i="3"/>
  <c r="O109" i="3"/>
  <c r="N109" i="3"/>
  <c r="M109" i="3"/>
  <c r="O120" i="3"/>
  <c r="N120" i="3"/>
  <c r="M120" i="3"/>
  <c r="P120" i="3" s="1"/>
  <c r="Q120" i="3" s="1"/>
  <c r="O117" i="3"/>
  <c r="N117" i="3"/>
  <c r="P117" i="3" s="1"/>
  <c r="M117" i="3"/>
  <c r="O116" i="3"/>
  <c r="N116" i="3"/>
  <c r="M116" i="3"/>
  <c r="P116" i="3" s="1"/>
  <c r="O115" i="3"/>
  <c r="N115" i="3"/>
  <c r="P115" i="3" s="1"/>
  <c r="Q115" i="3" s="1"/>
  <c r="M115" i="3"/>
  <c r="O114" i="3"/>
  <c r="N114" i="3"/>
  <c r="M114" i="3"/>
  <c r="P114" i="3" s="1"/>
  <c r="Q114" i="3" s="1"/>
  <c r="O113" i="3"/>
  <c r="N113" i="3"/>
  <c r="P113" i="3" s="1"/>
  <c r="M113" i="3"/>
  <c r="O112" i="3"/>
  <c r="N112" i="3"/>
  <c r="M112" i="3"/>
  <c r="P112" i="3" s="1"/>
  <c r="O111" i="3"/>
  <c r="N111" i="3"/>
  <c r="P111" i="3" s="1"/>
  <c r="Q111" i="3" s="1"/>
  <c r="M111" i="3"/>
  <c r="O104" i="3"/>
  <c r="N104" i="3"/>
  <c r="M104" i="3"/>
  <c r="P104" i="3" s="1"/>
  <c r="O103" i="3"/>
  <c r="N103" i="3"/>
  <c r="P103" i="3" s="1"/>
  <c r="Q103" i="3" s="1"/>
  <c r="M103" i="3"/>
  <c r="K120" i="3"/>
  <c r="K119" i="3"/>
  <c r="K118" i="3"/>
  <c r="K116" i="3"/>
  <c r="K117" i="3"/>
  <c r="K115" i="3"/>
  <c r="K112" i="3"/>
  <c r="K114" i="3"/>
  <c r="K111" i="3"/>
  <c r="K113" i="3"/>
  <c r="M108" i="3"/>
  <c r="O107" i="3"/>
  <c r="N107" i="3"/>
  <c r="M107" i="3"/>
  <c r="M106" i="3"/>
  <c r="O105" i="3"/>
  <c r="N105" i="3"/>
  <c r="M105" i="3"/>
  <c r="K106" i="3"/>
  <c r="K105" i="3"/>
  <c r="K110" i="3"/>
  <c r="K109" i="3"/>
  <c r="K108" i="3"/>
  <c r="K107" i="3"/>
  <c r="K103" i="3"/>
  <c r="K104" i="3"/>
  <c r="K101" i="3"/>
  <c r="M96" i="3"/>
  <c r="O95" i="3"/>
  <c r="N95" i="3"/>
  <c r="M95" i="3"/>
  <c r="P95" i="3" s="1"/>
  <c r="O94" i="3"/>
  <c r="N94" i="3"/>
  <c r="P94" i="3" s="1"/>
  <c r="Q94" i="3" s="1"/>
  <c r="M94" i="3"/>
  <c r="O93" i="3"/>
  <c r="N93" i="3"/>
  <c r="M93" i="3"/>
  <c r="P93" i="3" s="1"/>
  <c r="O92" i="3"/>
  <c r="N92" i="3"/>
  <c r="P92" i="3" s="1"/>
  <c r="Q92" i="3" s="1"/>
  <c r="M92" i="3"/>
  <c r="M97" i="3"/>
  <c r="N97" i="3"/>
  <c r="O97" i="3"/>
  <c r="M98" i="3"/>
  <c r="N98" i="3"/>
  <c r="P98" i="3" s="1"/>
  <c r="Q98" i="3" s="1"/>
  <c r="O98" i="3"/>
  <c r="M99" i="3"/>
  <c r="N99" i="3"/>
  <c r="O99" i="3"/>
  <c r="M100" i="3"/>
  <c r="N100" i="3"/>
  <c r="P100" i="3" s="1"/>
  <c r="O100" i="3"/>
  <c r="K92" i="3"/>
  <c r="K100" i="3"/>
  <c r="K98" i="3"/>
  <c r="K99" i="3"/>
  <c r="K97" i="3"/>
  <c r="K96" i="3"/>
  <c r="K95" i="3"/>
  <c r="K94" i="3"/>
  <c r="O101" i="3"/>
  <c r="N101" i="3"/>
  <c r="M101" i="3"/>
  <c r="P101" i="3" s="1"/>
  <c r="K93" i="3"/>
  <c r="N64" i="3"/>
  <c r="O64" i="3"/>
  <c r="O70" i="3"/>
  <c r="N70" i="3"/>
  <c r="M70" i="3"/>
  <c r="P70" i="3" s="1"/>
  <c r="Q70" i="3" s="1"/>
  <c r="M21" i="3"/>
  <c r="O20" i="3"/>
  <c r="N20" i="3"/>
  <c r="M20" i="3"/>
  <c r="P20" i="3" s="1"/>
  <c r="Q20" i="3" s="1"/>
  <c r="O78" i="3"/>
  <c r="N78" i="3"/>
  <c r="P78" i="3" s="1"/>
  <c r="M78" i="3"/>
  <c r="K78" i="3"/>
  <c r="Q151" i="3"/>
  <c r="Q104" i="3"/>
  <c r="Q149" i="3"/>
  <c r="Q137" i="3"/>
  <c r="Q122" i="3"/>
  <c r="Q136" i="3"/>
  <c r="Q144" i="3"/>
  <c r="Q142" i="3"/>
  <c r="Q146" i="3"/>
  <c r="Q113" i="3"/>
  <c r="Q117" i="3"/>
  <c r="Q112" i="3"/>
  <c r="Q116" i="3"/>
  <c r="Q93" i="3"/>
  <c r="Q100" i="3"/>
  <c r="Q95" i="3"/>
  <c r="Q101" i="3"/>
  <c r="Q78" i="3"/>
  <c r="M77" i="3"/>
  <c r="O76" i="3"/>
  <c r="N76" i="3"/>
  <c r="M76" i="3"/>
  <c r="P76" i="3" s="1"/>
  <c r="Q76" i="3" s="1"/>
  <c r="K77" i="3"/>
  <c r="K76" i="3"/>
  <c r="M74" i="3"/>
  <c r="N74" i="3"/>
  <c r="P74" i="3" s="1"/>
  <c r="O74" i="3"/>
  <c r="M75" i="3"/>
  <c r="N75" i="3"/>
  <c r="O75" i="3"/>
  <c r="K75" i="3"/>
  <c r="M79" i="3"/>
  <c r="N79" i="3"/>
  <c r="O79" i="3"/>
  <c r="K79" i="3"/>
  <c r="M89" i="3"/>
  <c r="N89" i="3"/>
  <c r="O89" i="3"/>
  <c r="M90" i="3"/>
  <c r="N90" i="3"/>
  <c r="P90" i="3" s="1"/>
  <c r="O90" i="3"/>
  <c r="K89" i="3"/>
  <c r="M88" i="3"/>
  <c r="M87" i="3"/>
  <c r="P86" i="3" s="1"/>
  <c r="Q86" i="3" s="1"/>
  <c r="O86" i="3"/>
  <c r="N86" i="3"/>
  <c r="M86" i="3"/>
  <c r="K88" i="3"/>
  <c r="K87" i="3"/>
  <c r="K86" i="3"/>
  <c r="O85" i="3"/>
  <c r="N85" i="3"/>
  <c r="P85" i="3" s="1"/>
  <c r="M85" i="3"/>
  <c r="K85" i="3"/>
  <c r="K70" i="3"/>
  <c r="M84" i="3"/>
  <c r="M83" i="3"/>
  <c r="O82" i="3"/>
  <c r="N82" i="3"/>
  <c r="M82" i="3"/>
  <c r="M81" i="3"/>
  <c r="O80" i="3"/>
  <c r="N80" i="3"/>
  <c r="M80" i="3"/>
  <c r="P80" i="3" s="1"/>
  <c r="Q80" i="3" s="1"/>
  <c r="K84" i="3"/>
  <c r="K83" i="3"/>
  <c r="K82" i="3"/>
  <c r="K81" i="3"/>
  <c r="K80" i="3"/>
  <c r="P82" i="3"/>
  <c r="Q82" i="3" s="1"/>
  <c r="Q74" i="3"/>
  <c r="Q90" i="3"/>
  <c r="Q85" i="3"/>
  <c r="M73" i="3"/>
  <c r="N73" i="3"/>
  <c r="O73" i="3"/>
  <c r="K73" i="3"/>
  <c r="M72" i="3"/>
  <c r="N72" i="3"/>
  <c r="O72" i="3"/>
  <c r="K72" i="3"/>
  <c r="M71" i="3"/>
  <c r="N71" i="3"/>
  <c r="O71" i="3"/>
  <c r="K71" i="3"/>
  <c r="M69" i="3"/>
  <c r="K69" i="3"/>
  <c r="O68" i="3"/>
  <c r="N68" i="3"/>
  <c r="M68" i="3"/>
  <c r="K68" i="3"/>
  <c r="O67" i="3"/>
  <c r="K67" i="3"/>
  <c r="K66" i="3"/>
  <c r="M64" i="3"/>
  <c r="K64" i="3"/>
  <c r="M63" i="3"/>
  <c r="O62" i="3"/>
  <c r="N62" i="3"/>
  <c r="M62" i="3"/>
  <c r="K63" i="3"/>
  <c r="K62" i="3"/>
  <c r="M61" i="3"/>
  <c r="M60" i="3"/>
  <c r="O59" i="3"/>
  <c r="N59" i="3"/>
  <c r="M59" i="3"/>
  <c r="K61" i="3"/>
  <c r="K60" i="3"/>
  <c r="K59" i="3"/>
  <c r="M50" i="3"/>
  <c r="M51" i="3"/>
  <c r="M58" i="3"/>
  <c r="O58" i="3"/>
  <c r="N58" i="3"/>
  <c r="K58" i="3"/>
  <c r="M47" i="3"/>
  <c r="M48" i="3"/>
  <c r="M49" i="3"/>
  <c r="K48" i="3"/>
  <c r="O47" i="3"/>
  <c r="N47" i="3"/>
  <c r="K47" i="3"/>
  <c r="P64" i="3"/>
  <c r="Q64" i="3" s="1"/>
  <c r="P73" i="3"/>
  <c r="Q73" i="3" s="1"/>
  <c r="P72" i="3"/>
  <c r="Q72" i="3" s="1"/>
  <c r="P71" i="3"/>
  <c r="Q71" i="3" s="1"/>
  <c r="P65" i="3"/>
  <c r="Q65" i="3" s="1"/>
  <c r="P66" i="3"/>
  <c r="Q66" i="3" s="1"/>
  <c r="P67" i="3"/>
  <c r="Q67" i="3" s="1"/>
  <c r="P68" i="3"/>
  <c r="Q68" i="3" s="1"/>
  <c r="P62" i="3"/>
  <c r="Q62" i="3" s="1"/>
  <c r="P59" i="3"/>
  <c r="Q59" i="3" s="1"/>
  <c r="P58" i="3"/>
  <c r="Q58" i="3" s="1"/>
  <c r="P47" i="3"/>
  <c r="Q47" i="3" s="1"/>
  <c r="O40" i="3"/>
  <c r="N40" i="3"/>
  <c r="M40" i="3"/>
  <c r="P40" i="3" s="1"/>
  <c r="O37" i="3"/>
  <c r="N37" i="3"/>
  <c r="P37" i="3" s="1"/>
  <c r="Q37" i="3" s="1"/>
  <c r="O36" i="3"/>
  <c r="N36" i="3"/>
  <c r="P36" i="3" s="1"/>
  <c r="N45" i="3"/>
  <c r="O45" i="3"/>
  <c r="M43" i="3"/>
  <c r="M42" i="3"/>
  <c r="P41" i="3" s="1"/>
  <c r="Q41" i="3" s="1"/>
  <c r="O49" i="3"/>
  <c r="N49" i="3"/>
  <c r="O46" i="3"/>
  <c r="N46" i="3"/>
  <c r="P46" i="3" s="1"/>
  <c r="Q46" i="3" s="1"/>
  <c r="M46" i="3"/>
  <c r="K51" i="3"/>
  <c r="K50" i="3"/>
  <c r="K49" i="3"/>
  <c r="M56" i="3"/>
  <c r="N56" i="3"/>
  <c r="P56" i="3" s="1"/>
  <c r="Q56" i="3" s="1"/>
  <c r="O56" i="3"/>
  <c r="M57" i="3"/>
  <c r="N57" i="3"/>
  <c r="O57" i="3"/>
  <c r="M55" i="3"/>
  <c r="M54" i="3"/>
  <c r="M53" i="3"/>
  <c r="O52" i="3"/>
  <c r="N52" i="3"/>
  <c r="M52" i="3"/>
  <c r="P52" i="3" s="1"/>
  <c r="Q52" i="3" s="1"/>
  <c r="K57" i="3"/>
  <c r="K56" i="3"/>
  <c r="K55" i="3"/>
  <c r="K54" i="3"/>
  <c r="K53" i="3"/>
  <c r="K52" i="3"/>
  <c r="Q40" i="3"/>
  <c r="K46" i="3"/>
  <c r="M45" i="3"/>
  <c r="P45" i="3" s="1"/>
  <c r="K45" i="3"/>
  <c r="O33" i="3"/>
  <c r="N33" i="3"/>
  <c r="M33" i="3"/>
  <c r="M34" i="3"/>
  <c r="M35" i="3"/>
  <c r="K35" i="3"/>
  <c r="K34" i="3"/>
  <c r="K33" i="3"/>
  <c r="K40" i="3"/>
  <c r="M39" i="3"/>
  <c r="O38" i="3"/>
  <c r="N38" i="3"/>
  <c r="M38" i="3"/>
  <c r="P38" i="3" s="1"/>
  <c r="K39" i="3"/>
  <c r="K38" i="3"/>
  <c r="K37" i="3"/>
  <c r="K36" i="3"/>
  <c r="O31" i="3"/>
  <c r="O32" i="3"/>
  <c r="P32" i="3" s="1"/>
  <c r="Q32" i="3" s="1"/>
  <c r="O28" i="3"/>
  <c r="M27" i="3"/>
  <c r="O26" i="3"/>
  <c r="N26" i="3"/>
  <c r="M26" i="3"/>
  <c r="K27" i="3"/>
  <c r="K26" i="3"/>
  <c r="M25" i="3"/>
  <c r="M24" i="3"/>
  <c r="M23" i="3"/>
  <c r="O22" i="3"/>
  <c r="N22" i="3"/>
  <c r="M22" i="3"/>
  <c r="K25" i="3"/>
  <c r="K24" i="3"/>
  <c r="K23" i="3"/>
  <c r="K22" i="3"/>
  <c r="K21" i="3"/>
  <c r="K20" i="3"/>
  <c r="M19" i="3"/>
  <c r="O18" i="3"/>
  <c r="N18" i="3"/>
  <c r="M18" i="3"/>
  <c r="K19" i="3"/>
  <c r="K18" i="3"/>
  <c r="O16" i="3"/>
  <c r="N16" i="3"/>
  <c r="M16" i="3"/>
  <c r="K16" i="3"/>
  <c r="K90" i="3"/>
  <c r="Q36" i="3"/>
  <c r="Q45" i="3"/>
  <c r="P29" i="3"/>
  <c r="Q29" i="3"/>
  <c r="P31" i="3"/>
  <c r="Q31" i="3"/>
  <c r="Q38" i="3"/>
  <c r="P30" i="3"/>
  <c r="Q30" i="3"/>
  <c r="P28" i="3"/>
  <c r="Q28" i="3" s="1"/>
  <c r="P16" i="3"/>
  <c r="Q16" i="3" s="1"/>
  <c r="P18" i="3"/>
  <c r="Q18" i="3" s="1"/>
  <c r="P22" i="3"/>
  <c r="Q22" i="3" s="1"/>
  <c r="P26" i="3"/>
  <c r="Q26" i="3" s="1"/>
  <c r="P33" i="3" l="1"/>
  <c r="Q33" i="3" s="1"/>
  <c r="Q154" i="3" s="1"/>
  <c r="Q155" i="3" s="1"/>
  <c r="Q156" i="3" s="1"/>
  <c r="E11" i="1" s="1"/>
  <c r="P57" i="3"/>
  <c r="Q57" i="3" s="1"/>
  <c r="P89" i="3"/>
  <c r="Q89" i="3" s="1"/>
  <c r="P79" i="3"/>
  <c r="Q79" i="3" s="1"/>
  <c r="P75" i="3"/>
  <c r="Q75" i="3" s="1"/>
  <c r="P99" i="3"/>
  <c r="Q99" i="3" s="1"/>
  <c r="P97" i="3"/>
  <c r="Q97" i="3" s="1"/>
  <c r="P105" i="3"/>
  <c r="Q105" i="3" s="1"/>
  <c r="P107" i="3"/>
  <c r="Q107" i="3" s="1"/>
  <c r="P109" i="3"/>
  <c r="Q109" i="3" s="1"/>
  <c r="P118" i="3"/>
  <c r="Q118" i="3" s="1"/>
  <c r="P123" i="3"/>
  <c r="Q123" i="3" s="1"/>
  <c r="P126" i="3"/>
  <c r="Q126" i="3" s="1"/>
  <c r="P128" i="3"/>
  <c r="Q128" i="3" s="1"/>
  <c r="P130" i="3"/>
  <c r="Q130" i="3" s="1"/>
  <c r="P133" i="3"/>
  <c r="Q133" i="3" s="1"/>
  <c r="P148" i="3"/>
  <c r="Q148" i="3" s="1"/>
  <c r="P139" i="3"/>
  <c r="Q139" i="3" s="1"/>
  <c r="P49" i="3"/>
  <c r="Q49" i="3" s="1"/>
  <c r="E12" i="1" l="1"/>
  <c r="I11" i="1"/>
  <c r="E14" i="1" l="1"/>
  <c r="I14" i="1" s="1"/>
  <c r="I31" i="1" s="1"/>
  <c r="D2" i="1" s="1"/>
  <c r="I12" i="1"/>
  <c r="E15" i="1" l="1"/>
  <c r="H19" i="1" l="1"/>
  <c r="I19" i="1" s="1"/>
  <c r="H18" i="1"/>
  <c r="E17" i="1"/>
  <c r="I15" i="1"/>
  <c r="I18" i="1" l="1"/>
  <c r="H20" i="1"/>
  <c r="H21" i="1" s="1"/>
  <c r="I17" i="1"/>
  <c r="E20" i="1"/>
  <c r="I20" i="1" l="1"/>
  <c r="E21" i="1"/>
  <c r="H23" i="1" l="1"/>
  <c r="I21" i="1"/>
  <c r="H24" i="1"/>
  <c r="I24" i="1" s="1"/>
  <c r="E26" i="1"/>
  <c r="E27" i="1" l="1"/>
  <c r="E28" i="1"/>
  <c r="H25" i="1"/>
  <c r="H26" i="1" s="1"/>
  <c r="I23" i="1"/>
  <c r="I25" i="1" s="1"/>
  <c r="H27" i="1" l="1"/>
  <c r="H28" i="1"/>
  <c r="I26" i="1"/>
  <c r="E29" i="1"/>
  <c r="I28" i="1"/>
  <c r="I27" i="1"/>
  <c r="H29" i="1" l="1"/>
  <c r="I29" i="1" s="1"/>
  <c r="E30" i="1"/>
  <c r="H30" i="1" l="1"/>
  <c r="I30" i="1" s="1"/>
  <c r="D1" i="1" s="1"/>
</calcChain>
</file>

<file path=xl/sharedStrings.xml><?xml version="1.0" encoding="utf-8"?>
<sst xmlns="http://schemas.openxmlformats.org/spreadsheetml/2006/main" count="785" uniqueCount="390">
  <si>
    <t>Ð/Ð</t>
  </si>
  <si>
    <t>ïÝ</t>
  </si>
  <si>
    <t>ø³Ý¹Ù³Ý ³ßË³ï³ÝùÝ»ñ</t>
  </si>
  <si>
    <t>Ù2</t>
  </si>
  <si>
    <t>Ù3</t>
  </si>
  <si>
    <t>100 Ù2</t>
  </si>
  <si>
    <t>Ընդամենը</t>
  </si>
  <si>
    <t>ì»ñ³Ï³Ý·ÝÙ³Ý ¨ í»ñ³Ýáñá·Ù³Ý ³ßË³ï³ÝùÝ»ñ</t>
  </si>
  <si>
    <t>" ºíñáëï³Ý " ïÇåÇ Ù»ï³Õ³åÉ³ëï» ³å³Ï»÷³Ã»Ãáí å³ïáõÑ³ÝÝ»ñÇ  ï»Õ³¹ñáõÙ -  µ³óíáÕ 60ÙÙ Ñ³ëï.4+4ÙÙ Ñ³ÛÏ³Ï³Ý åñáýÇÉ  /²ñï.»ñÏÇñ/</t>
  </si>
  <si>
    <t>·Ù</t>
  </si>
  <si>
    <t>´³½ñÇùÇ ï»Õ³¹ñáõÙ ³ñÑ»ëï³Ï³Ý ù³ñÇó</t>
  </si>
  <si>
    <t xml:space="preserve"> Îó³ß»ÝùÇ Ï³éáõóáõÙ</t>
  </si>
  <si>
    <t>²Ùñ³Ý  ²1</t>
  </si>
  <si>
    <t>²Ùñ³Ý  ²500c</t>
  </si>
  <si>
    <t>¶áÉáñß³Ù»Ïáõë³óáõÙ 1 ß»ñï ïáÉáí</t>
  </si>
  <si>
    <t>²ñï³ùÇÝ å³ï»ñÇ ¨ ß»å»ñÇ ëí³ÕáõÙ ó/³í³½áí ó³ÝóÇ íñ³</t>
  </si>
  <si>
    <t>²ñï³ùÇÝ å³ï»ñÇ ¨ ß»å»ñÇ Ý»ñÏáõÙ ×³Ï³ï-Ý Ý»ñÏáí Ù³ÍÏ-í</t>
  </si>
  <si>
    <t xml:space="preserve"> ´³ñ»Ï³ñ·áõÙ</t>
  </si>
  <si>
    <t>²ñï³ùÇÝ µ³½³Éï» ³ëïÇ×³ÝÝ»ñÇ ÑÕÏáõÙ</t>
  </si>
  <si>
    <t>æñ³Ù³ï³Ï³ñ³ñáõÙ  ¨  ÏáÛáõÕÇ</t>
  </si>
  <si>
    <t>Ñ³ï</t>
  </si>
  <si>
    <t>·ÍÙ</t>
  </si>
  <si>
    <t>æ»éáõóáõÙ</t>
  </si>
  <si>
    <t>¿ÏÙ</t>
  </si>
  <si>
    <t>H = 500 ÙÙ ³ÉÛáõÙÇÝ» ç»éáõóÙ³Ý  Ù³ñïÏáóÝ»ñÇ  ï»Õ³¹ñáõÙ</t>
  </si>
  <si>
    <t>H = 500 ÙÙ ³ÉÛáõÙÇÝ» ç»éáõóÙ³Ý  Ù³ñïÏáóÝ»ñÇ  ³ñÅ»ùÁ</t>
  </si>
  <si>
    <t>ë»Ï</t>
  </si>
  <si>
    <t>ö - 40*5,5 ÙÙ åáÉÇåñáåÇÉ»Ý³ÛÇÝ ËáÕáí³ÏÝ»ñÇ  ÙáÝï³ÅáõÙ Ý»ñ³éÛ³É Ó¨³íáñ Ù³ë»ñ</t>
  </si>
  <si>
    <t>ö - 20 *2,8 ÙÙ åáÉÇåñáåÇÉ»Ý³ÛÇÝ ËáÕáí³ÏÝ»ñÇ  ÙáÝï³ÅáõÙ</t>
  </si>
  <si>
    <t>ö - 32*4,4 ÙÙ åáÉÇåñáåÇÉ»Ý³ÛÇÝ ËáÕáí³ÏÝ»ñÇ  ÙáÝï³ÅáõÙ</t>
  </si>
  <si>
    <t>¾É»Ïïñ³Ï³ÝáõÃÛáõÝ</t>
  </si>
  <si>
    <t>î»Õ³¹ñ»É   ÙÇ³ý³½  ³íïáÙ³ï ³Ýç³ïÇã 16²</t>
  </si>
  <si>
    <t xml:space="preserve">î»Õ³¹ñ»É  åÉ³ëïÙ³ë» ïáõ÷, ¿É. ³Ýç³ïÇãÝ»ñÇ ¨ í³ñ¹³ÏÝ»ñÇ Ñ³Ù³ñ  </t>
  </si>
  <si>
    <t>î»Õ³¹ñ»É Ëñ³ó³ÏÇ  í³ñ¹³Ï ÑáÕ³ÝóÙ³Ý  Ñå³Ïáí , 10 ²</t>
  </si>
  <si>
    <t>ÈÛáõÙÇÝ»ëó. É³Ùå  36íï</t>
  </si>
  <si>
    <t>î»Õ³¹ñ»É  ÙÇ³µ¨»é ³Ýç³ïñã    6², 220í</t>
  </si>
  <si>
    <t>Ð³ñÃ³ÏÝ»ñÇ ¨ ³ëïÇ×³ÝÝ»ñÇ »ñ»ëå³ïáõÙ ·ñ³ÝÇï» ë³ÉÇÏÝ»ñáí ßñÇß³ÏÝ»ñÇ Ñ»ï</t>
  </si>
  <si>
    <t xml:space="preserve">î»Õ³¹ñ»É ÉÛáõÙÇÝÇëó»Ýï³ÛÇÝ Éáõë³ïáõ   4 x36 íï Ñ½áñáõÃ.                     </t>
  </si>
  <si>
    <t>²²Ð `  20 %</t>
  </si>
  <si>
    <t>Ընդ³Ù»ÝÁ`</t>
  </si>
  <si>
    <t>Աշխատանքի անվանում</t>
  </si>
  <si>
    <t>Չափի միավոր</t>
  </si>
  <si>
    <t>Քանակ</t>
  </si>
  <si>
    <t>Գին</t>
  </si>
  <si>
    <t>Գումար</t>
  </si>
  <si>
    <t>ä³ï»ñÇ ù³Ý¹áõÙ</t>
  </si>
  <si>
    <t>ØáõïùÇ ³ëïÇ×³ÝÝ»ñÇ ï³Ï µ»ïáÝ» ß»ñïÇ Çñ³Ï³Ý³óáõÙ B-20 ¹³ëÇ µ»ïáÝÇó</t>
  </si>
  <si>
    <t>¸»Ïáñ³ïÇí ùÇí»ñÇ ï»Õ³¹ñáõÙ</t>
  </si>
  <si>
    <t>·/Ù</t>
  </si>
  <si>
    <t>ä³ï»ñÇ ç»ñÙ³Ù»Ïáõë³óáõÙ Ñ³Ýù³µ³Ùµ³Ïáí</t>
  </si>
  <si>
    <t>ä³ï»ñÇ µ³óí³ÍùÝ»ñÇ ÷³ÏáõÙ å»Ù½³µÉáÏáí</t>
  </si>
  <si>
    <t>²ÉÛáõÙÇÝ» ³ñï³ùÇÝ å³ïáõÑ³ÝÝ»ñÇ ï»Õ³¹ñáõÙ</t>
  </si>
  <si>
    <t>²ÉÛáõÙÇÝ» Ý»ñùÇÝ å³ïáõÑ³ÝÝ»ñÇ ï»Õ³¹ñáõÙ</t>
  </si>
  <si>
    <t>È³ÙÇÝ³ï» Ñ³ï³ÏÝ»ñÇ Çñ³Ï³Ý³óáõÙ</t>
  </si>
  <si>
    <t>ÞñÇß³ÏÝ»ñÇ ï»Õ³¹ñáõÙ</t>
  </si>
  <si>
    <t>´³ñ³íáñÝ»ñÇ å³ïñ³ëïáõÙ  B-20 ¹³ëÇ µ»ïáÝÇó</t>
  </si>
  <si>
    <t>Ø»ï³Õ³åÉ³ëï» ³å³Ï»÷³Ã»Ãáí  ãµ³óíáÕ å³ïáõÑ³ÝÝ»ñÇ ï»Õ³¹ñáõÙ</t>
  </si>
  <si>
    <t>ä³ïß·³ÙµÝ»ñáõÙ ×³Õ³ß³ñÇ ¨ µ³½ñÇùÇ ÙáÝï³ÅáõÙ ÷³Ûï» ý³Ïïáõñ³Ûáí ³ÉÛáõÙÇÝ» åñáýÇÉÝ»ñÇó</t>
  </si>
  <si>
    <t>î³ÝÇùÇ Çñ³Ï³Ý³óáõÙ КП - 21 ó/ ÃÇÃ»ÕÇó, 0,55 ÙÙ</t>
  </si>
  <si>
    <t>î³ÝÇùÇ Çñ³Ï³Ý³óáõÙ óÇÝÏ³å³ï ÃÇÃ»ÕÇó, 0,55 ÙÙ</t>
  </si>
  <si>
    <t>´áõÉ³í³Ý»ñÇ ï»Õ³¹ñáõÙ ³ñÑ»ëï³Ï³Ý ù³ñÇó</t>
  </si>
  <si>
    <t>Ø¸ü ïÇåÇ ¹éÝ»ñÇ ï»Õ³¹ñáõÙ</t>
  </si>
  <si>
    <t>æ»ñÙ³ÛÇÝ Ï³ñ ÷ñ÷ñ³åÉ³ëïÇó</t>
  </si>
  <si>
    <t>ü»É½Çï» ù³ñ»ñÇ ù³Ý¹áõÙ</t>
  </si>
  <si>
    <t>´³½³Éï» ßñÇß³ÏÝ»ñÇ ï»Õ³¹ñáõÙ</t>
  </si>
  <si>
    <t>´³½³Éï» Ï³Éå³ÏÇ ï»Õ³¹ñáõÙ</t>
  </si>
  <si>
    <t>ä³ïÇ »ñ»ëå³ïáõÙ ùñù³ï³ß µ³½³Éïáí</t>
  </si>
  <si>
    <t>ä³ïÇ »ñ»ëå³ïáõÙ ý»É½Çïáí</t>
  </si>
  <si>
    <t>¸ÇÙ³óÇ å³ïÇ ó/³í³½» ëí³ÕÇ í»ñ³Ýáñá·áõÙ</t>
  </si>
  <si>
    <t>¸ÇÙ³óÇ å³ïÇ Ý»ñÏáõÙ ×³Ï³ï³ÛÇÝ Ý»ñÏáí</t>
  </si>
  <si>
    <t>ö - 25 ÙÙ åáÉÇåñáåÇÉ»Ý³ÛÇÝ ËáÕáí³ÏÝ»ñÇ  ÙáÝï³ÅáõÙ</t>
  </si>
  <si>
    <t>ö - 32 ÙÙ åáÉÇåñáåÇÉ»Ý³ÛÇÝ ËáÕáí³ÏÝ»ñÇ  ÙáÝï³ÅáõÙ</t>
  </si>
  <si>
    <t>ö - 20  ÙÙ åáÉÇåñáåÇÉ»Ý³ÛÇÝ ËáÕáí³ÏÝ»ñÇ  ÙáÝï³ÅáõÙ</t>
  </si>
  <si>
    <t>ÖÝßÙ³Ý Ï³ñ·³íáñÇã</t>
  </si>
  <si>
    <t>äÉ³ëïÙ³ëë» å³ïáõÑ³Ý³·á·»ñÇ ï»Õ³¹ñáõÙ</t>
  </si>
  <si>
    <t>²ÉÛáõÙÇÝ» Ù³ñïÏáóÝ»ñÇ  ÏáÙåÉ»Ïï</t>
  </si>
  <si>
    <t>²íïáÙ³ï û¹³Ñ³Ý</t>
  </si>
  <si>
    <t>ö - 50 ÙÙ åáÉÇåñáåÇÉ»Ý³ÛÇÝ ËáÕáí³ÏÝ»ñÇ  ÙáÝï³ÅáõÙ</t>
  </si>
  <si>
    <t>äáÙå WILLO - 25/7</t>
  </si>
  <si>
    <t>ö³Ï³Ý ö - 50</t>
  </si>
  <si>
    <t>ö³Ï³Ý ö - 32</t>
  </si>
  <si>
    <t>ö³Ï³Ý ö - 15</t>
  </si>
  <si>
    <t>ö - 50 ËáÕáí³ÏÝ»ñÇ ç»ñÙ³Ù»Ïáõë³óáõÙ</t>
  </si>
  <si>
    <t>î³ÝÇùÇ ç»ñÙ³Ù»Ïáõë³óáõÙ Ñ³Ýù³ÛÇÝ µ³Ùµ³Ïáí</t>
  </si>
  <si>
    <r>
      <t xml:space="preserve">äÕÝÓ» Ñ³Õáñ¹³É³ñÇ ³ÝóÏ³óáõÙ 2 </t>
    </r>
    <r>
      <rPr>
        <sz val="10"/>
        <rFont val="Arial"/>
        <family val="2"/>
      </rPr>
      <t xml:space="preserve">x </t>
    </r>
    <r>
      <rPr>
        <sz val="10"/>
        <rFont val="Arial LatArm"/>
        <family val="2"/>
      </rPr>
      <t>4 ÙÙ2</t>
    </r>
  </si>
  <si>
    <r>
      <t xml:space="preserve">äÕÝÓ» Ñ³Õáñ¹³É³ñÇ ³ÝóÏ³óáõÙ 2 </t>
    </r>
    <r>
      <rPr>
        <sz val="10"/>
        <rFont val="Arial"/>
        <family val="2"/>
      </rPr>
      <t>x 2.</t>
    </r>
    <r>
      <rPr>
        <sz val="10"/>
        <rFont val="Arial LatArm"/>
        <family val="2"/>
      </rPr>
      <t>5 ÙÙ2</t>
    </r>
  </si>
  <si>
    <r>
      <t xml:space="preserve">äÕÝÓ» Ñ³Õáñ¹³É³ñÇ ³ÝóÏ³óáõÙ 2 </t>
    </r>
    <r>
      <rPr>
        <sz val="10"/>
        <rFont val="Arial"/>
        <family val="2"/>
      </rPr>
      <t xml:space="preserve">x 1.5 </t>
    </r>
    <r>
      <rPr>
        <sz val="10"/>
        <rFont val="Arial LatArm"/>
        <family val="2"/>
      </rPr>
      <t>ÙÙ2</t>
    </r>
  </si>
  <si>
    <r>
      <t xml:space="preserve">äÕÝÓ» Ù³ÉáõËÇ ³ÝóÏ³óáõÙ 2 </t>
    </r>
    <r>
      <rPr>
        <sz val="10"/>
        <rFont val="Arial"/>
        <family val="2"/>
      </rPr>
      <t xml:space="preserve">x 1.0 </t>
    </r>
    <r>
      <rPr>
        <sz val="10"/>
        <rFont val="Arial LatArm"/>
        <family val="2"/>
      </rPr>
      <t>ÙÙ2</t>
    </r>
  </si>
  <si>
    <r>
      <t xml:space="preserve">äÕÝÓ» Ù³ÉáõËÇ ³ÝóÏ³óáõÙ 2 </t>
    </r>
    <r>
      <rPr>
        <sz val="10"/>
        <rFont val="Arial"/>
        <family val="2"/>
      </rPr>
      <t xml:space="preserve">x 2.5 </t>
    </r>
    <r>
      <rPr>
        <sz val="10"/>
        <rFont val="Arial LatArm"/>
        <family val="2"/>
      </rPr>
      <t>ÙÙ2</t>
    </r>
  </si>
  <si>
    <r>
      <t xml:space="preserve">äÕÝÓ» Ù³ÉáõËÇ ³ÝóÏ³óáõÙ 1 </t>
    </r>
    <r>
      <rPr>
        <sz val="10"/>
        <rFont val="Arial"/>
        <family val="2"/>
      </rPr>
      <t xml:space="preserve">x 25 </t>
    </r>
    <r>
      <rPr>
        <sz val="10"/>
        <rFont val="Arial LatArm"/>
        <family val="2"/>
      </rPr>
      <t>ÙÙ2</t>
    </r>
  </si>
  <si>
    <r>
      <t xml:space="preserve">äÕÝÓ» Ù³ÉáõËÇ ³ÝóÏ³óáõÙ 1 </t>
    </r>
    <r>
      <rPr>
        <sz val="10"/>
        <rFont val="Arial"/>
        <family val="2"/>
      </rPr>
      <t xml:space="preserve">x 16 </t>
    </r>
    <r>
      <rPr>
        <sz val="10"/>
        <rFont val="Arial LatArm"/>
        <family val="2"/>
      </rPr>
      <t>ÙÙ2</t>
    </r>
  </si>
  <si>
    <r>
      <t xml:space="preserve">äÕÝÓ» Ù³ÉáõËÇ ³ÝóÏ³óáõÙ 1 </t>
    </r>
    <r>
      <rPr>
        <sz val="10"/>
        <rFont val="Arial"/>
        <family val="2"/>
      </rPr>
      <t xml:space="preserve">x 10 </t>
    </r>
    <r>
      <rPr>
        <sz val="10"/>
        <rFont val="Arial LatArm"/>
        <family val="2"/>
      </rPr>
      <t>ÙÙ2</t>
    </r>
  </si>
  <si>
    <t>î»Õ³¹ñ»É  Éáõë³ïáõ Èº¸ Ù»Í</t>
  </si>
  <si>
    <t>î»Õ³¹ñ»É  ³íïáÙ³ï ³Ýç³ïÇã 150²,</t>
  </si>
  <si>
    <t>î»Õ³¹ñ»É  Éáõë³ïáõ Èº¸ ÷áùñ</t>
  </si>
  <si>
    <t>î»Õ³¹ñ»É  Éáõë³ïáõ Èº¸ ù³é³ÏáõëÇ</t>
  </si>
  <si>
    <t>ÊáÕáí³ÏÝ»ñÇ ç»ñÙ³Ù»Ïáõë³óáõÙ é»ïÇÝ»  å³ïÛ³Ýáí ö - 15 ÙÙ</t>
  </si>
  <si>
    <t>äáÉÇåñáåÇÉ»Ý» Ó¨³íáñ Ù³ë»ñ ö -15ÙÙ</t>
  </si>
  <si>
    <t>ö - 50 ÙÙ åáÉÇíÇÝÇÉùÉáñÇ¹»  Ó¨³íáñ Ù³ë»ñ</t>
  </si>
  <si>
    <t>´ñáÝ½» ÝÇÏ»É³å³ï Ë³éÝÇãÇ ÙáÝï³ÅáõÙ                  ö-15ÙÙÙ</t>
  </si>
  <si>
    <t>ä³ï»ñÇ  É³íáñ³Ï ëí³Õ  ·³ç»  ß³Õ³Ëáí</t>
  </si>
  <si>
    <t>ö - 50 ÙÙ åáÉÇíÇÝÇÉùÉáñÇ¹³ÛÇÝ ÏáÛáõÕáõ ³Ý×ÝßáõÙ ËáÕáí³ÏÇ  ï»Õ³¹ñáõÙ</t>
  </si>
  <si>
    <t>¸éÝ»ñÇ Ï³ÑáõÛù» å³ñ³Ï³ÉÝ»ñÇ ï»Õ³¹ñáõÙ</t>
  </si>
  <si>
    <t>¸éÝ»ñÇ ß»å»ñÇ Ï³ÑáõÛù» »ñ»ëå³ïáõÙ</t>
  </si>
  <si>
    <t>¸éÝ»ñÇ ³ùë»ëáõ³ñÝ»ñ</t>
  </si>
  <si>
    <t>ÏáÙåÉ</t>
  </si>
  <si>
    <t>î³ñ³ÍùÇ ßÇÝ. ³ÕµÇ ¨ ³í»Éáñ¹ ÑáÕÇ ï»Õ³÷áËáõÙ Ó»éùÇ å³ï·³ñ³ÏÝ»ñáí 30 Ù Ñ»é. íñ³ ¨ 10 Ù µ³ñÓñáõÃ.</t>
  </si>
  <si>
    <t>ÞÇÝ ³ÕµÇ ¨ ³í»Éáñ¹ ÑáÕÇ µ³ñÓáõÙ ¨ ï»Õ³÷áËáõÙ</t>
  </si>
  <si>
    <t>Ð»Ý³å³ïÇ Ï³éáõóáõÙ</t>
  </si>
  <si>
    <t>ÐáÕÇ ù³Ý¹áõÙ Ó»éùáí 4-ñ¹ Ï³ñ·Ç ·ñáõÝïÝ»ñáõÙ</t>
  </si>
  <si>
    <r>
      <t xml:space="preserve">ÐÇÙù»ñÇ µ»ïáÝ³óáõÙ </t>
    </r>
    <r>
      <rPr>
        <sz val="10"/>
        <color indexed="8"/>
        <rFont val="Arial"/>
        <family val="2"/>
      </rPr>
      <t>B</t>
    </r>
    <r>
      <rPr>
        <sz val="10"/>
        <color indexed="8"/>
        <rFont val="Arial LatArm"/>
        <family val="2"/>
      </rPr>
      <t xml:space="preserve"> 15 ¹³ëÇ µ»ïáÝáí</t>
    </r>
  </si>
  <si>
    <r>
      <t xml:space="preserve">Ð»Ý³å³ïÇ Ï³éáõóáõÙ </t>
    </r>
    <r>
      <rPr>
        <sz val="10"/>
        <color indexed="8"/>
        <rFont val="Arial"/>
        <family val="2"/>
      </rPr>
      <t>B</t>
    </r>
    <r>
      <rPr>
        <sz val="10"/>
        <color indexed="8"/>
        <rFont val="Arial LatArm"/>
        <family val="2"/>
      </rPr>
      <t xml:space="preserve"> 15 ¹³ëÇ µ»ïáÝÇó</t>
    </r>
  </si>
  <si>
    <t>ÐáÕÇ Ñ»ïÉÇóù Ó»éùáí</t>
  </si>
  <si>
    <t>ÐáÕÇ Ñ»ïÉÇóù Ó»éùáí ï»ÕÇ ·ñáõÝïÝ»ñÇó</t>
  </si>
  <si>
    <t>ÐÐ Ü³Ë³·³ÑÇ ³ßË³ï³Ï³½ÙÇ Ï³ñÇùÝ»ñÇ Ñ³Ù³ñ í»ñ³Ýáñá·Ù³Ý ³ßË³ï³ÝùÝ»ñÇ</t>
  </si>
  <si>
    <t>´áñá½¹³Ý»ñÇ ù³Ý¹áõÙ</t>
  </si>
  <si>
    <t>´áñá½¹³Ý»ñÇ Ý»ñÏáõÙ</t>
  </si>
  <si>
    <t>Ü³Ë³Ñ³ßÇí Ã.1</t>
  </si>
  <si>
    <t>ØÇçÇÝ ³ßË³ï³í³ñÓÁ`</t>
  </si>
  <si>
    <t>¹ñ³Ù</t>
  </si>
  <si>
    <r>
      <rPr>
        <sz val="10"/>
        <rFont val="Tahoma"/>
        <family val="2"/>
      </rPr>
      <t>№7</t>
    </r>
    <r>
      <rPr>
        <sz val="10"/>
        <rFont val="Arial Armenian"/>
        <family val="2"/>
      </rPr>
      <t>/2015</t>
    </r>
  </si>
  <si>
    <t>²ÝóáõÙ³ÛÇÝ ·áñÍ³ÏÇóÝ»ñÁ`</t>
  </si>
  <si>
    <t>²ßË³ï³í³ñÓÇ`</t>
  </si>
  <si>
    <t>Ø»ù»Ý³Ý»ñÇ ß³Ñ³·áñÍÙ³Ý`</t>
  </si>
  <si>
    <t>ÜÛáõÃ»ñÇ</t>
  </si>
  <si>
    <t>Ð/Ñ</t>
  </si>
  <si>
    <t>ÐÇÙÝ³-íáñáõÙ</t>
  </si>
  <si>
    <t>²ßË³ï³ÝùÝ»ñÇ ³Ýí³ÝáõÙÁ</t>
  </si>
  <si>
    <t>â³÷Ç ÙÇ³-íáñÁ</t>
  </si>
  <si>
    <t>ø³Ý³ÏÁ</t>
  </si>
  <si>
    <t>ØÇ³íáñÇ ³ñÅ»ùÁ, éáõµ.</t>
  </si>
  <si>
    <t>ÜÛáõÃ»ñÇ ³Ýí³ÝáõÙÁ</t>
  </si>
  <si>
    <t>ÜÛáõÃ»ñ</t>
  </si>
  <si>
    <t>ØÇ³íáñÇ ³ñÅ»ùÁ, Ñ³½. ¹ñ³Ù</t>
  </si>
  <si>
    <t>²ñÅ»ùÁ, Ñ³½. ¹ñ³Ù</t>
  </si>
  <si>
    <t>³ßË.</t>
  </si>
  <si>
    <t>Ù»ù.</t>
  </si>
  <si>
    <t>ã³÷Ç ÙÇ³í.</t>
  </si>
  <si>
    <t>ÝáñÙ. Í³Ëë.</t>
  </si>
  <si>
    <t>ÝÛáõÃ. ÁÝ¹Ñ. Í³í.</t>
  </si>
  <si>
    <t>³ñÅ»ùÁ, Ñ³½. ¹ñ³Ù</t>
  </si>
  <si>
    <t>ÝÛáõÃ</t>
  </si>
  <si>
    <t>³ßË³ï³í.</t>
  </si>
  <si>
    <t>Ù»ù»Ý. ß³Ñ.</t>
  </si>
  <si>
    <t>ÙÇ³í.</t>
  </si>
  <si>
    <t>ÁÝ¹³Ù.</t>
  </si>
  <si>
    <r>
      <t>Ù</t>
    </r>
    <r>
      <rPr>
        <vertAlign val="superscript"/>
        <sz val="10"/>
        <rFont val="Arial Armenian"/>
        <family val="2"/>
      </rPr>
      <t>2</t>
    </r>
  </si>
  <si>
    <t>ï</t>
  </si>
  <si>
    <t>Ï·</t>
  </si>
  <si>
    <t>Ù</t>
  </si>
  <si>
    <r>
      <t>Ù</t>
    </r>
    <r>
      <rPr>
        <vertAlign val="superscript"/>
        <sz val="10"/>
        <rFont val="Arial Armenian"/>
        <family val="2"/>
      </rPr>
      <t>3</t>
    </r>
  </si>
  <si>
    <t>ó»Ù. ß³Õ³Ë</t>
  </si>
  <si>
    <t>µ»ïáÝ</t>
  </si>
  <si>
    <t>÷³Ûï³ÝÛáõÃ</t>
  </si>
  <si>
    <t>çáõñ</t>
  </si>
  <si>
    <t>¶Ý.3              ³Õ.6.35</t>
  </si>
  <si>
    <t>è23-223       ¶Ý.3</t>
  </si>
  <si>
    <t>ÀÝ¹³Ù»ÝÁ`</t>
  </si>
  <si>
    <t>ÀÝ¹³Ù»ÝÁ í»ñ³¹Çñ Í³Ëë»ñáí (13,3%)</t>
  </si>
  <si>
    <t xml:space="preserve">ÀÝ¹³Ù»ÝÁ ß³ÑáõÛÃáí (11%) </t>
  </si>
  <si>
    <t>1,05x1,02x1,0572=1,1322612</t>
  </si>
  <si>
    <t>46-88</t>
  </si>
  <si>
    <t>ØÇçÝáñÙ³ÛÇÝ å³ï»ñÇ ù³Ý¹áõÙ</t>
  </si>
  <si>
    <t>15-92</t>
  </si>
  <si>
    <t>Ù³ÙÉ³·ñ³ÝÇï» ë³ÉÇÏ</t>
  </si>
  <si>
    <t>ëáëÇÝÓ</t>
  </si>
  <si>
    <t>7-738</t>
  </si>
  <si>
    <t>¿É»Ïïñá¹</t>
  </si>
  <si>
    <t>´³½ñÇùÝ»ñÇ ï»Õ³¹ñáõÙ ³ñÑ»ëï³Ï³Ý ù³ñÇó</t>
  </si>
  <si>
    <t>µ³½ñÇù</t>
  </si>
  <si>
    <t>²ëïÇ×³ÝÝ»ñÇ ¨ Ñ³ñÃ³ÏÇ »ñ»ëå³ïáõÙ Ù³ÙÉ³·ñ³ÝÇï» ë³É»ñáí ßñÇß³ÏÝ»ñÇ Ñ»ï</t>
  </si>
  <si>
    <t>6--14</t>
  </si>
  <si>
    <t>Ë³Ùù³ñ</t>
  </si>
  <si>
    <t>Ï³Õ³å³ñ</t>
  </si>
  <si>
    <t>Ê³Ùù³ñ³µ»ïáÝ» ÑÇÙù ÙáõïùÇ ³ëïÇ×³ÝÝ»ñÇ ï³Ï B20 ¹³ëÇ µ»ïáÝÇó</t>
  </si>
  <si>
    <t>15-250-1</t>
  </si>
  <si>
    <t>ä³ï»ñÇ µ³ñÓñáñ³Ï ëí³Õ ·³ç» ß³Õ³Ëáí</t>
  </si>
  <si>
    <t>·³ç</t>
  </si>
  <si>
    <t>¸éÝ»ñÇ ß»å»ñÇ Ï³ÑáõÛù» »ñ»ë³å³ïáõÙ</t>
  </si>
  <si>
    <t>¸éÝ»ñÇ ³ùë»ëáõ³ñÝ»ñÇ</t>
  </si>
  <si>
    <t>î»Õ»Ï.</t>
  </si>
  <si>
    <t>Ù/åÉ³ëï» å³ïáõÑ³Ý, µ³óíáÕ</t>
  </si>
  <si>
    <t>Ù/åÉ³ëï» å³ïáõÑ³Ý, ãµ³óíáÕ</t>
  </si>
  <si>
    <t>11-192</t>
  </si>
  <si>
    <t>È³ÙÇÝ³Ã» Ñ³ï³ÏÝ»ñ ßñÇß³ÏÝ»ñÇ ï»Õ³¹ñÙ³Ùµ</t>
  </si>
  <si>
    <t>É³ÙÇÝ³Ã ßñÇß³Ïáí ¨ ëåáõÝ·áí</t>
  </si>
  <si>
    <t>¿ÙáõÉëÇ³</t>
  </si>
  <si>
    <t>8-169</t>
  </si>
  <si>
    <t>µ»ïáÝ» µÉáÏ</t>
  </si>
  <si>
    <t>խարամ</t>
  </si>
  <si>
    <t>ä³ï»ñÇ µ³óí³ÍùÝ»ñÇ ÷³ÏáõÙ Ã»Ã¨ µ»ïáÝ» µÉáÏÝ»ñÇó 400x200x200ÙÙ</t>
  </si>
  <si>
    <t>9-121</t>
  </si>
  <si>
    <t>ÙáÝï³Å³ÛÇÝ Ñ³ñÙ³ñ³Ýù</t>
  </si>
  <si>
    <t>ä³ïß·³ÙµáõÙ ×³Õ³ß³ñÇ ¨ µ³½ñÇùÇ ÙáÝï³ÅáõÙ ÷³Ûï» ý³Ïïáõñ³Ûáí ³ÉÛáõÙÇÝ» åñáýÇÉÝ»ñÇó</t>
  </si>
  <si>
    <t>Îó³ß»ÝùÇ Ï³éáõóÙ³Ý ³ßË³ï³ÝùÝ»ñ</t>
  </si>
  <si>
    <t>ÞáõÏ³</t>
  </si>
  <si>
    <t>6-170</t>
  </si>
  <si>
    <t>²Ùñ³Ý AcI ¹³ëÇ (ö8)</t>
  </si>
  <si>
    <t>³Ùñ³Ý</t>
  </si>
  <si>
    <t>²Ùñ³Ý A500C ¹³ëÇ (ö12)</t>
  </si>
  <si>
    <t>ØÇ³ÓáõÛÉ »/µ µ³ñ³íáñÝ»ñ B20 ¹³ëÇ µ»ïáÝÇó</t>
  </si>
  <si>
    <t>15-529</t>
  </si>
  <si>
    <t>çñ³Ï³ÛáõÝ Ý»ñÏ ×³Ï³ï³ÛÇÝ</t>
  </si>
  <si>
    <t>ÉáõÍÇã</t>
  </si>
  <si>
    <t>Í»÷³Ù³ÍÇÏ ×³Ï³ï³ÛÇÝ</t>
  </si>
  <si>
    <t>²ñï³ùÇÝ å³ï»ñÇ ¨ ß»å»ñÇ Ý»ñÏáõÙ ×³Ï³ï³ÛÇÝ çñ³Ï³ÛáõÝ Ý»ñÏáí</t>
  </si>
  <si>
    <t>Ù»ï³Õ³Ï³Ý ó³Ýó</t>
  </si>
  <si>
    <t>²ñï³ùÇÝ å³ï»ñÇ ¨ ß»å»ñÇ ëí³ÕáõÙ  ó»Ù»Ýï³í³½» ß³Õ³Ëáí ³ñï³ùÇÝÇó, ³Ùñ³Ý³ÛÇÝ ó³Ýóáí</t>
  </si>
  <si>
    <t>15-264                   15-277</t>
  </si>
  <si>
    <t xml:space="preserve">"ºíñáëï³Ý" ïÇåÇ Ù»ï³Õ³åÉ³ëï» ³å³Ï»÷³Ã»Ãáí å³ïáõÑ³ÝÝ»ñÇ ï»Õ³¹ñáõÙ Ñ³ÛÏ³Ï³Ý åñáýÇÉÝ»ñÇó,(³ñï»ñÏñÛ³), Ý»ñ³éÛ³É ë³ñù»ñÁ, µ³óíáÕ, (66ÙÙ) </t>
  </si>
  <si>
    <t>Ø»ï³Õ³åÉ³ëï» ³å³Ï»÷³Ã»Ãáí å³ïáõÑ³ÝÝ»ñÇ ï»Õ³¹ñáõÙ ãµ³óíáÕ</t>
  </si>
  <si>
    <t>9--24</t>
  </si>
  <si>
    <r>
      <t xml:space="preserve">î³ÝÇùÇ Í³ÍÏáõÛÃ óÇÝÏ³å³ï åñáýÇÉ³íáñ ÃÇÃ»ÕÇó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=0,55ÙÙ</t>
    </r>
  </si>
  <si>
    <t>åñáýÇÉ³íáñ óÇÝÏ³å³ï ÃÇÃ»Õ</t>
  </si>
  <si>
    <r>
      <t xml:space="preserve">î³ÝÇùÇ Í³ÍÏáõÛÃ åñáýÇÉ³íáñ óÇÝÏ³å³ï ÃÇÃ»ÕÇó </t>
    </r>
    <r>
      <rPr>
        <sz val="10"/>
        <rFont val="Arial LatRus"/>
        <family val="2"/>
      </rPr>
      <t>KÏ</t>
    </r>
    <r>
      <rPr>
        <sz val="10"/>
        <rFont val="Arial Armenian"/>
        <family val="2"/>
      </rPr>
      <t>21-055ÙÙ</t>
    </r>
  </si>
  <si>
    <t>óÇÝÏ³å³ï åñáýÇÉ³íáñ ÃÇÃ»Õ</t>
  </si>
  <si>
    <t>Ñ»ÕáõÛë</t>
  </si>
  <si>
    <t>åïáõï³Ï</t>
  </si>
  <si>
    <t>Ø¸ü ¹áõé</t>
  </si>
  <si>
    <t>12-309</t>
  </si>
  <si>
    <t>î³ÝÇùÇ ·áÉáñß³Ù»ÏáõëÇã ïáÉ» ß»ñïÇ ÷éáõÙ</t>
  </si>
  <si>
    <t>ïáÉ</t>
  </si>
  <si>
    <t>Ñ³Ýù³ÛÇÝ µ³Ùµ³Ï</t>
  </si>
  <si>
    <t>î³ÝÇùÇ ç»ñÙ³Ù»Ïáõë³óáõÙ Ñ³Ýù³ÛÇÝ µ³Ùµ³Ïáí (H=10ÙÙ)</t>
  </si>
  <si>
    <t>34-393           ÏÇñ³é.</t>
  </si>
  <si>
    <t>äÉ³ëïÙ³ëë³Û» å³ïáõÑ³Ý³·á·»ñÇ ï»Õ³¹ñáõÙ</t>
  </si>
  <si>
    <t>äÉ³ëïÙ³ëë³Û» å³ïáõÑ³Ý³·á·»ñÇ ³ñÅ»ùÁ 15ëÙ É³ÛÝáõÃÛ³Ùµ</t>
  </si>
  <si>
    <t>åÉ³ëïÙ³ëë³Û» å³ïáõÑ³Ý³·á·</t>
  </si>
  <si>
    <t>8-161</t>
  </si>
  <si>
    <t>8-509</t>
  </si>
  <si>
    <t>ËÇµ³ñ</t>
  </si>
  <si>
    <t>ä³ï»ñÇ »ñ»ë³å³ïáõÙ ùñù³ï³ß µ³½³Éïáí</t>
  </si>
  <si>
    <t>ùñù³ï³ß µ³½³Éï</t>
  </si>
  <si>
    <t>ä³ï»ñÇ »ñ»ë³å³ïáõÙ ý»É½Çïáí</t>
  </si>
  <si>
    <t>ý»É½Çï</t>
  </si>
  <si>
    <t>12-307             ·=0,8</t>
  </si>
  <si>
    <t>÷ñ÷ñ³åÉ³ëï» Ý»ñ¹Çñ</t>
  </si>
  <si>
    <r>
      <t xml:space="preserve">æ»ñÙ³ÛÇÝ Ï³ñ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=20ÙÙ ÷ñ÷ñ³åÉ³ëï» Ý»ñ¹ÇñÝ»ñáí</t>
    </r>
  </si>
  <si>
    <t>è11-2</t>
  </si>
  <si>
    <t>¸ÇÙ³óÇ å³ïÇ í»ñ³Ýáñá·áõÙ ó»Ù»Ýï³í³½» ß³Õ³Ëáí</t>
  </si>
  <si>
    <t>¸ÇÙ³óÇ å³ïÇ Ý»ñÏáõÙ ×³Ï³ï³ÛÇÝ çñ³Ï³ÛáõÝ Ý»ñÏáí</t>
  </si>
  <si>
    <t xml:space="preserve">²í»Éáñ¹ ·ñáõÝïÇ µ³ñÓáõÙ Ó»éùáí ³/ÇÝùÝ³Ã³÷Ç íñ³ ¨ ï»Õ³÷áËáõÙ 13ÏÙ </t>
  </si>
  <si>
    <t xml:space="preserve">î³ñ³ÍùÇ ßÇÝ. ³ÕµÇ ¨ ³í»Éáñ¹ ÑáÕÇ ï»Õ³÷áËáõÙ Ó»éùÇ å³ï·³ñ³Ïáí 30Ù Ñ»é³í. íñ³ ¨ 10Ù µ³ñÓñáõÃÛáõÝÇó </t>
  </si>
  <si>
    <t>27-36</t>
  </si>
  <si>
    <t>´³ñ»Ï³ñ·áõÙ</t>
  </si>
  <si>
    <t>è11-73             ·=4</t>
  </si>
  <si>
    <t>15-84</t>
  </si>
  <si>
    <t>´³½³Éï» ßñÇß³ÏÝ»ñÇ ï»Õ³¹ñáõÙ H=10ëÙ</t>
  </si>
  <si>
    <t>µ³½³Éï» ë³É</t>
  </si>
  <si>
    <t>´³½³Éï» Ï³Éå³ÏÝ»ñÇ ï»Õ³¹ñáõÙ</t>
  </si>
  <si>
    <t>´³½³Éï» Ï³Éå³Ï</t>
  </si>
  <si>
    <t>æñ³Ù³ï³Ï³ñ³ñáõÙ ¨ ÏáÛáõÕÇ</t>
  </si>
  <si>
    <t>22-494 ÏÇñ³é.</t>
  </si>
  <si>
    <t>é»ïÇÝ» ËáÕáí³Ï</t>
  </si>
  <si>
    <t>å/å Ó¨³íáñ Ù³ë»ñ</t>
  </si>
  <si>
    <t>Ë³éÝÇã</t>
  </si>
  <si>
    <t>äáÉÇåñáåÇÉ»Ý» Ó¨³íáñ Ù³ë»ñ ö15ÙÙ</t>
  </si>
  <si>
    <t>³Ùñ³óáõÙ</t>
  </si>
  <si>
    <t>16-33</t>
  </si>
  <si>
    <t>åíù ËáÕáí³Ï ö50x2,2ÙÙ</t>
  </si>
  <si>
    <t>äáÉÇíÇÝÇÉùÉáñÇ¹» ËáÕáí³Ï ö50ÙÙ å³ï»ñáí ¨ Ñ³ï³Ïáí,</t>
  </si>
  <si>
    <t>åíù Ó¨³íáñ Ù³ë»ñ</t>
  </si>
  <si>
    <t>äáÉÇíÇÝÇÉùÉáñÇ¹» ËáÕáí³ÏÝ»ñÇ Ó¨³íáñ Ù³ë»ñ ö50ÙÙ</t>
  </si>
  <si>
    <t>ÊáÕáí³ÏÝ»ñÇ ç»ñÙ³Ù»Ïáõë³óáõÙ é»ïÇÝ» ËáÕáí³ÏÝ»ñáí ö15ÙÙ</t>
  </si>
  <si>
    <t>16-263</t>
  </si>
  <si>
    <t>å/å ËáÕáí³Ï</t>
  </si>
  <si>
    <t>äáÉÇåñáåÇÉ»Ý» ËáÕáí³Ï ö32x4,4ÙÙ (ö25), ç»ñÙ³Ù»Ïáõë³óí³Í é»ïÇÝ» ç»ñÙ³Ù»ÏáõëÇã ÝÛáõÃáí, ÷áñÓ³ñÏÙ³Ùµ ¨ Ó¨³íáñ Ù³ë»ñÇ ï»Õ³¹ñÙ³Ùµ</t>
  </si>
  <si>
    <t>Ó¨³íáñ Ù³ë»ñ</t>
  </si>
  <si>
    <t>16-261</t>
  </si>
  <si>
    <t xml:space="preserve">äáÉÇåñáåÇÉ»Ý» ËáÕáí³Ï ö32ÙÙ, ÷áñÓ³ñÏÙ³Ùµ </t>
  </si>
  <si>
    <t>äáÉÇåñáåÇÉ»Ý» ËáÕáí³ÏÝ»ñÇ ÙáÝï³ÅáõÙ ö25ÙÙ, ÷áñÓ³ñÏÙ³Ùµ</t>
  </si>
  <si>
    <t>ÖÝßÙ³Ý Ï³ñ·³íáñÇ×</t>
  </si>
  <si>
    <t>´ñáÝ½» ÝÇÏ»É³å³ï Ë³éÝÇãÇ ÙáÝï³ÅáõÙ ö15ÙÙ</t>
  </si>
  <si>
    <t>×ÝßÙ³Ý Ï³ñ·³íáñÇ×</t>
  </si>
  <si>
    <t>²ÉÛáõÙÇÝ» ç»éáõóÙ³Ý Ù³ñïÏáóÝ»ñÇ ³ñÅ»ùÁ (H=500ÙÙ)</t>
  </si>
  <si>
    <t>ë»Ïó</t>
  </si>
  <si>
    <t>³ÉÛáõÙÇÝ» Ù³ñïÏáó</t>
  </si>
  <si>
    <t>18-112</t>
  </si>
  <si>
    <t>²ÉÛáõÙÇÝ» ç»éáõóÙ³Ý Ù³ñïÏáóÝ»ñÇ ï»Õ³¹ñáõÙ</t>
  </si>
  <si>
    <t>16-262</t>
  </si>
  <si>
    <t>ÜáõÛÝÁ, ö32ÙÙ</t>
  </si>
  <si>
    <t>16-264</t>
  </si>
  <si>
    <t>äáÉÇåñáåÇÉ»Ý» ËáÕáí³Ï ö40x5,5ÙÙ (ö32), ç»ñÙ³Ù»Ïáõë³óí³Í é»ïÇÝ» ç»ñÙ³Ù»ÏáõëÇã ÝÛáõÃáí, ÷áñÓ³ñÏÙ³Ùµ ¨ Ó¨³íáñ Ù³ë»ñÇ ï»Õ³¹ñÙ³Ùµ</t>
  </si>
  <si>
    <t>äáÉÇåñáåÇÉ»Ý» ËáÕáí³Ï ö20x2,8ÙÙ (ö15) ç»ñÙ³Ù»Ïáõë³óí³Í é»ïÇÝ» ç»ñÙ³Ù»ÏáõëÇã ÝÛáõÃáí, ÷áñÓ³ñÏÙ³Ùµ ¨ Ó¨³íáñ Ù³ë»ñÇ ï»Õ³¹ñÙ³Ùµ</t>
  </si>
  <si>
    <t>16-134</t>
  </si>
  <si>
    <t>û¹³Ñ³Ý</t>
  </si>
  <si>
    <t>Ø³ñïÏáóÇ ÏáÙåÉ»Ïï Ï³ËÇãáí</t>
  </si>
  <si>
    <t>Ù³ñïÏáóÇ ÏáÙåÉ»Ïï</t>
  </si>
  <si>
    <t>äáÉÇåñáåÇÉ»Ý» ËáÕáí³ÏÝ»ñÇ ÙáÝï³ÅáõÙ ö50ÙÙ</t>
  </si>
  <si>
    <t>ú¹³Ñ»é³óÙ³Ý ÷³Ï³Ý ö20ÙÙ</t>
  </si>
  <si>
    <t>÷³Ï³Ý</t>
  </si>
  <si>
    <t>16-135</t>
  </si>
  <si>
    <t>ÜáõÛÝÁ, ö15ÙÙ</t>
  </si>
  <si>
    <t>26-16</t>
  </si>
  <si>
    <t>ýáÉ·³Û³å³ï Ñ³Ýù³ÛÇÝ µ³Ùµ³Ï</t>
  </si>
  <si>
    <t>Ù»ï³Õ³É³ñ</t>
  </si>
  <si>
    <r>
      <t xml:space="preserve">ÊáÕáí³Ï³ß³ñÇ ç»ñÙ³Ù»Ïáõë³óáõÙ ýáÉ·³Û³å³ï Ñ³Ýù³ÛÇÝ µ³Ùµ³Ïáí </t>
    </r>
    <r>
      <rPr>
        <sz val="10"/>
        <rFont val="Symbol"/>
        <family val="1"/>
        <charset val="2"/>
      </rPr>
      <t>d</t>
    </r>
    <r>
      <rPr>
        <sz val="10"/>
        <rFont val="Arial Armenian"/>
        <family val="2"/>
      </rPr>
      <t>=50ÙÙ (50Ù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>,</t>
    </r>
    <r>
      <rPr>
        <vertAlign val="superscript"/>
        <sz val="10"/>
        <rFont val="Arial Armenian"/>
        <family val="2"/>
      </rPr>
      <t xml:space="preserve"> </t>
    </r>
    <r>
      <rPr>
        <sz val="10"/>
        <rFont val="Arial Armenian"/>
        <family val="2"/>
      </rPr>
      <t>80·Ù)</t>
    </r>
  </si>
  <si>
    <t>çñÇ åáÙå</t>
  </si>
  <si>
    <t>î³ù çñÇ åáÙå WILLO 25/7</t>
  </si>
  <si>
    <t>8-599-1</t>
  </si>
  <si>
    <t>Èáõë³ïáõ 2x36íï ÉÛáõÙÇÝ»ëó»Ýï³ÛÇÝ É³Ùå»ñáí, Ñ³Ù³ÉÇñ</t>
  </si>
  <si>
    <t>Éáõë³ïáõ</t>
  </si>
  <si>
    <t>É³Ùå ÉÛáõÙÇÝ»-ëó»Ýï³ÛÇÝ</t>
  </si>
  <si>
    <t>Èáõë³ïáõ 4x36íï ÉÛáõÙÇÝ»ëó»Ýï³ÛÇÝ É³Ùå»ñáí, Ñ³Ù³ÉÇñ</t>
  </si>
  <si>
    <t>8-525-2</t>
  </si>
  <si>
    <t>³íïáÙ³ï ³Ýç³ïÇã</t>
  </si>
  <si>
    <t>²íïáÙ³ï ³Ýç³ïÇã ÙÇ³ý³½ 16²</t>
  </si>
  <si>
    <t>îáõ÷ åÉ³ëïÙ³ëë³Û» ³Ýç³ïÇãÝ»ñÇ ¨ í³ñ¹³ÏÝ»ñÇ Ñ³Ù³ñ</t>
  </si>
  <si>
    <t>ïáõ÷ ³Ýç³ïÇãÝ»ñÇ ¨ í³ñ¹³ÏÝ»ñÇ</t>
  </si>
  <si>
    <t>8-591-2</t>
  </si>
  <si>
    <t>³Ýç³ïÇã</t>
  </si>
  <si>
    <t>ïáõ÷</t>
  </si>
  <si>
    <t>ØÇ³µ¨»é ³Ýç³ïÇã ÙÇ³ëï»Õ ÷³Ï Ñ³Õáñ¹³É³ñÇ Ñ³Ù³ñ 6² 220ì</t>
  </si>
  <si>
    <t>8-402-2</t>
  </si>
  <si>
    <t>Ñ³Õáñ¹³É³ñ</t>
  </si>
  <si>
    <t>8-400-1</t>
  </si>
  <si>
    <t>8-148-1</t>
  </si>
  <si>
    <t>46-61</t>
  </si>
  <si>
    <t>²ÏáëÝ»ñÇ µ³óáõÙ</t>
  </si>
  <si>
    <t>²ÏáëÝ»ñÇ ÷³ÏáõÙ</t>
  </si>
  <si>
    <t>8-150-4</t>
  </si>
  <si>
    <t>Ù³ÉáõË</t>
  </si>
  <si>
    <r>
      <t xml:space="preserve">äÕÝÓ» </t>
    </r>
    <r>
      <rPr>
        <sz val="10"/>
        <rFont val="Arial LatRus"/>
        <family val="2"/>
      </rPr>
      <t>ÏBC</t>
    </r>
    <r>
      <rPr>
        <sz val="10"/>
        <rFont val="Arial Armenian"/>
        <family val="2"/>
      </rPr>
      <t>-2x2,5ÙÙ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Ñ³Õáñ¹³É³ñÇ ÙáÝï³ÅáõÙ</t>
    </r>
  </si>
  <si>
    <r>
      <t>äÕÝÓ»</t>
    </r>
    <r>
      <rPr>
        <sz val="10"/>
        <rFont val="Arial LatRus"/>
        <family val="2"/>
      </rPr>
      <t xml:space="preserve"> Ï</t>
    </r>
    <r>
      <rPr>
        <sz val="10"/>
        <rFont val="Arial Armenian"/>
        <family val="2"/>
      </rPr>
      <t>BC-2x4ÙÙ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Ñ³Õáñ¹³É³ñÇ ÙáÝï³ÅáõÙ</t>
    </r>
  </si>
  <si>
    <r>
      <t>äÕÝÓ»</t>
    </r>
    <r>
      <rPr>
        <sz val="10"/>
        <rFont val="Arial LatRus"/>
        <family val="2"/>
      </rPr>
      <t xml:space="preserve"> Ï</t>
    </r>
    <r>
      <rPr>
        <sz val="10"/>
        <rFont val="Arial Armenian"/>
        <family val="2"/>
      </rPr>
      <t>BC-2x1,5ÙÙ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Ñ³Õáñ¹³É³ñÇ ÙáÝï³ÅáõÙ</t>
    </r>
  </si>
  <si>
    <r>
      <t xml:space="preserve">äÕÝÓ» </t>
    </r>
    <r>
      <rPr>
        <sz val="10"/>
        <rFont val="Arial LatRus"/>
        <family val="2"/>
      </rPr>
      <t>ÏÏÂ</t>
    </r>
    <r>
      <rPr>
        <sz val="10"/>
        <rFont val="Baltica"/>
        <family val="2"/>
      </rPr>
      <t xml:space="preserve"> </t>
    </r>
    <r>
      <rPr>
        <sz val="10"/>
        <rFont val="Arial Armenian"/>
        <family val="2"/>
      </rPr>
      <t>2x2,5ÙÙ</t>
    </r>
    <r>
      <rPr>
        <vertAlign val="superscript"/>
        <sz val="10"/>
        <rFont val="Arial Armenian"/>
        <family val="2"/>
      </rPr>
      <t xml:space="preserve">2 </t>
    </r>
    <r>
      <rPr>
        <sz val="10"/>
        <rFont val="Arial Armenian"/>
        <family val="2"/>
      </rPr>
      <t>Ù³ÉáõËÇ ÙáÝï³ÅáõÙ</t>
    </r>
  </si>
  <si>
    <r>
      <t xml:space="preserve">äÕÝÓ» </t>
    </r>
    <r>
      <rPr>
        <sz val="10"/>
        <rFont val="Arial LatRus"/>
        <family val="2"/>
      </rPr>
      <t>ÏBC</t>
    </r>
    <r>
      <rPr>
        <sz val="10"/>
        <rFont val="Arial Armenian"/>
        <family val="2"/>
      </rPr>
      <t>-1x10ÙÙ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Ù³ÉáõËÇ ÙáÝï³ÅáõÙ</t>
    </r>
  </si>
  <si>
    <r>
      <t xml:space="preserve">äÕÝÓ» </t>
    </r>
    <r>
      <rPr>
        <sz val="10"/>
        <rFont val="Arial LatRus"/>
        <family val="2"/>
      </rPr>
      <t>ÏBC</t>
    </r>
    <r>
      <rPr>
        <sz val="10"/>
        <rFont val="Arial Armenian"/>
        <family val="2"/>
      </rPr>
      <t>-1x25ÙÙ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Ù³ÉáõËÇ ÙáÝï³ÅáõÙ</t>
    </r>
  </si>
  <si>
    <r>
      <t xml:space="preserve">äÕÝÓ» </t>
    </r>
    <r>
      <rPr>
        <sz val="10"/>
        <rFont val="Arial LatRus"/>
        <family val="2"/>
      </rPr>
      <t>ÏBC</t>
    </r>
    <r>
      <rPr>
        <sz val="10"/>
        <rFont val="Arial Armenian"/>
        <family val="2"/>
      </rPr>
      <t xml:space="preserve"> 1x16ÙÙ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Ù³ÉáõËÇ ÙáÝï³ÅáõÙ</t>
    </r>
  </si>
  <si>
    <t>8-400-2</t>
  </si>
  <si>
    <t>8-591-8</t>
  </si>
  <si>
    <t>í³ñ¹³Ï</t>
  </si>
  <si>
    <t>ì³ñ¹³Ï µ³Å³ÝÇã ïáõ÷áí, 10²</t>
  </si>
  <si>
    <t>²íïáÙ³ï ³Ýç³ïÇãÇ ï»Õ³¹ñáõÙ 150²</t>
  </si>
  <si>
    <t>Èáõë³ïáõÇ ï»Õ³¹ñáõÙ  Èº¸ Ù»Í</t>
  </si>
  <si>
    <t>Éáõë³ïáõ Èº¸</t>
  </si>
  <si>
    <t>Èáõë³ïáõÇ ï»Õ³¹ñáõÙ  Èº¸ ÷áùñ</t>
  </si>
  <si>
    <t>Èáõë³ïáõÇ ï»Õ³¹ñáõÙ  Èº¸ ù³é³ÏáõëÇ</t>
  </si>
  <si>
    <t>1-962</t>
  </si>
  <si>
    <t>1-970</t>
  </si>
  <si>
    <t>¶ñáõÝïÇ Ñ»ïÉÇóù</t>
  </si>
  <si>
    <t>ÐáÕÇ ù³Ý¹áõÙ Ó»éùáí IV Ï³ñ·Ç ·ñáõÝïáõÙ</t>
  </si>
  <si>
    <t>11--11</t>
  </si>
  <si>
    <t>´»ïáÝ» ÑÇÙù»ñÇ Çñ³Ï³Ý³óáõÙ B15 (M200) ¹³ëÇ µ»ïáÝÇó</t>
  </si>
  <si>
    <t>6--13</t>
  </si>
  <si>
    <t>Ð»Ý³å³ïÇ Ï³éáõóáõÙ B15 (M200) ¹³ëÇ µ»ïáÝáí</t>
  </si>
  <si>
    <t>²Ù÷á÷ Ý³Ë³Ñ³ßíÇ ³ñÅ»ùÁª</t>
  </si>
  <si>
    <t>Ñ³½. ¹ñ³Ù</t>
  </si>
  <si>
    <t>ì»ñ³¹³ñÓíáÕ ·áõÙ³ñ`</t>
  </si>
  <si>
    <t>²Ù÷á÷ Ý³Ë³Ñ³ßí³ÛÇÝ ³ñÅ»ù</t>
  </si>
  <si>
    <t>N</t>
  </si>
  <si>
    <t>Ü³Ë³Ñ³ßÇíÝ»ñÇ ¨ Ñ³ßí³ñÏÝ»ñÇ Ñ³Ù³ñÝ»ñÁ</t>
  </si>
  <si>
    <t>¶ÉáõËÝ»ñÇ, ûµÛ»ÏïÝ»ñÇ, ³ßË³ï³ÝùÝ»ñÇ ¨ Í³Ëë»ñÇ ³Ýí³ÝáõÙÁ</t>
  </si>
  <si>
    <t>Ü³Ë³Ñ³ßí³ÛÇÝ ³ñÅ»ùÁ, Ñ³½. ¹ñ³Ù</t>
  </si>
  <si>
    <t>ÀÝ¹Ñ³Ýáõñ Ý³Ë³Ñ³ßí³ÛÇÝ ³ñÅ»ùÁ, Ñ³½. ¹ñ³Ù</t>
  </si>
  <si>
    <t>ßÇÝ³ñ³ñ³Ï³Ý ³ßË³ï³ÝùÝ»ñ</t>
  </si>
  <si>
    <t>ÙáÝï³Å³ÛÇÝ ³ßË³ï³ÝùÝ»ñ</t>
  </si>
  <si>
    <t>ë³ñù³íá-ñáõÙÝ»ñ, Ï³ÑáõÛù ¨ ·áõÛù</t>
  </si>
  <si>
    <t>³ÛÉ Í³Ëë»ñ</t>
  </si>
  <si>
    <t>¶ÉáõË 2. ÞÇÝ³ñ³ñáõÃÛ³Ý ÑÇÙÝ³Ï³Ý ûµÛ»ÏïÝ»ñ</t>
  </si>
  <si>
    <t>ÀÝ¹³Ù»ÝÁ ·ÉáõË 2ª</t>
  </si>
  <si>
    <t>¶ÉáõË 8. Ä³Ù³Ý³Ï³íáñ Ï³éáõÛóÝ»ñ</t>
  </si>
  <si>
    <t>3,6% (hñ.N69 Ï.18)</t>
  </si>
  <si>
    <t>Ä³Ù³Ý³Ï³íáñ Ï³éáõÛóÝ»ñ</t>
  </si>
  <si>
    <t>ÀÝ¹³Ù»ÝÁ ·ÉáõË 6-8ª</t>
  </si>
  <si>
    <t>¶ÉáõË 9. ²ÛÉ ³ßË³ï³ÝùÝ»ñ ¨ Í³Ëë»ñ</t>
  </si>
  <si>
    <t>0,7% (hñ.N68 Ï.18)</t>
  </si>
  <si>
    <t>ÎÉÇÙ³Û³Ï³Ý å³ÛÙ³ÝÝ»ñÇ ³½¹»óáõÃÛáõÝ</t>
  </si>
  <si>
    <t>2% (879-Ü áñáßáõÙ)</t>
  </si>
  <si>
    <t>öáùñ Í³í³ÉÇ ÞØ²</t>
  </si>
  <si>
    <t>0,15% (øÜ-879-Ü)</t>
  </si>
  <si>
    <t>¶áÛ³ó³Í áã ÁÝÃ³óÇÏ ³ÕµÇ ï»Õ³÷áËÙ³Ý Í³Ëë»ñ</t>
  </si>
  <si>
    <t>ÀÝ¹³Ù»ÝÁ ·ÉáõË 9ª</t>
  </si>
  <si>
    <t>ÀÝ¹³Ù»ÝÁ ·ÉáõË 2-9ª</t>
  </si>
  <si>
    <t>¶ÉáõË 10. î»ËÝÇÏ³Ï³Ý ÑëÏáÕáõÃÛáõÝ</t>
  </si>
  <si>
    <t>î»ËÝÇÏ³Ï³Ý ÑëÏáÕáõÃÛáõÝ</t>
  </si>
  <si>
    <t>Ð»ÕÇÝ³Ï³ÛÇÝ ÑëÏáÕáõÃÛáõÝ</t>
  </si>
  <si>
    <t>ÀÝ¹³Ù»ÝÁ ·ÉáõË 10ª</t>
  </si>
  <si>
    <t>ÀÝ¹³Ù»ÝÁ ·ÉáõË 2-10ª</t>
  </si>
  <si>
    <t>âÝ³Ë³ï»ëí³Í Í³Ëë»ñ ¨ ³ßË³ï³ÝùÝ»ñ</t>
  </si>
  <si>
    <t>ÀÝ¹³Ù»ÝÁ ãÝ³Ë³ï»ëí³Í Í³Ëë»ñáí`</t>
  </si>
  <si>
    <t>²²Ð</t>
  </si>
  <si>
    <t>ÀÝ¹³Ù»ÝÁ Ý³Ë³Ñ³ßíáí`</t>
  </si>
  <si>
    <t>ì»ñ³¹³ñÓíáÕ ·áõÙ³ñ Å³Ù³Ý³Ï³íáñ Ï³éáõÛóÝ»ñÇó</t>
  </si>
  <si>
    <t>Èñ³óáõóÇã ³ßË³ï³ÝùÝ»ñ</t>
  </si>
  <si>
    <t>ì»ñ³Ýáñá·Ù³Ý ³ßË³ï³ÝùÝ»ñ</t>
  </si>
  <si>
    <r>
      <t>äÕÝÓ»</t>
    </r>
    <r>
      <rPr>
        <sz val="10"/>
        <rFont val="Arial LatRus"/>
        <family val="2"/>
      </rPr>
      <t xml:space="preserve"> Ï</t>
    </r>
    <r>
      <rPr>
        <sz val="10"/>
        <rFont val="Arial Armenian"/>
        <family val="2"/>
      </rPr>
      <t>BC-2x1,0ÙÙ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 Ù³ÉáõËÇ ÙáÝï³ÅáõÙ</t>
    </r>
  </si>
  <si>
    <t>ö³Ï³Ý ö50ÙÙ</t>
  </si>
  <si>
    <t>äáÉÇåñáåÇÉ»Ý» ËáÕáí³ÏÝ»ñÇ ÙáÝï³ÅáõÙ ö20ÙÙ, ÷áñÓ³ñÏÙ³Ùµ</t>
  </si>
  <si>
    <t>Շահույթ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</si>
</sst>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(#\ ###\ 000_)"/>
    <numFmt numFmtId="165" formatCode="0.0"/>
    <numFmt numFmtId="166" formatCode="#,##0.000"/>
    <numFmt numFmtId="167" formatCode="_(* #,##0_);_(* \(#,##0\);_(* &quot;-&quot;??_);_(@_)"/>
    <numFmt numFmtId="168" formatCode="_(* #,##0.0_);_(* \(#,##0.0\);_(* &quot;-&quot;??_);_(@_)"/>
    <numFmt numFmtId="169" formatCode="#,##0.0"/>
    <numFmt numFmtId="170" formatCode="_(* #,##0.000_);_(* \(#,##0.000\);_(* &quot;-&quot;??_);_(@_)"/>
    <numFmt numFmtId="171" formatCode="0.0000"/>
    <numFmt numFmtId="172" formatCode="0.000"/>
    <numFmt numFmtId="173" formatCode="0.0%"/>
  </numFmts>
  <fonts count="4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 LatArm"/>
      <family val="2"/>
    </font>
    <font>
      <b/>
      <sz val="12"/>
      <color indexed="8"/>
      <name val="Arial LatArm"/>
      <family val="2"/>
    </font>
    <font>
      <b/>
      <sz val="10"/>
      <color indexed="8"/>
      <name val="GHEA Grapalat"/>
      <family val="3"/>
    </font>
    <font>
      <b/>
      <sz val="11"/>
      <color indexed="8"/>
      <name val="Arial LatArm"/>
      <family val="2"/>
    </font>
    <font>
      <sz val="10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b/>
      <sz val="10"/>
      <color indexed="8"/>
      <name val="Arial Armenian"/>
      <family val="2"/>
    </font>
    <font>
      <sz val="10"/>
      <color indexed="8"/>
      <name val="Arial"/>
      <family val="2"/>
    </font>
    <font>
      <b/>
      <sz val="9"/>
      <color indexed="8"/>
      <name val="Arial LatArm"/>
      <family val="2"/>
    </font>
    <font>
      <sz val="11.5"/>
      <name val="Arial"/>
      <family val="2"/>
    </font>
    <font>
      <sz val="11"/>
      <color indexed="8"/>
      <name val="Arial"/>
      <family val="2"/>
    </font>
    <font>
      <sz val="11.5"/>
      <color indexed="8"/>
      <name val="Arial"/>
      <family val="2"/>
    </font>
    <font>
      <sz val="11"/>
      <name val="Arial Armenian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2"/>
      <name val="Arial LatArm"/>
      <family val="2"/>
    </font>
    <font>
      <sz val="11"/>
      <color indexed="8"/>
      <name val="Arial Armenian"/>
      <family val="2"/>
    </font>
    <font>
      <b/>
      <sz val="10"/>
      <name val="Arial LatArm"/>
      <family val="2"/>
    </font>
    <font>
      <sz val="10"/>
      <name val="Arial"/>
      <family val="2"/>
    </font>
    <font>
      <b/>
      <sz val="10"/>
      <color indexed="8"/>
      <name val="Arial LatArm"/>
      <family val="2"/>
    </font>
    <font>
      <sz val="11"/>
      <color indexed="8"/>
      <name val="Arial LatArm"/>
      <family val="2"/>
    </font>
    <font>
      <b/>
      <sz val="11"/>
      <color indexed="8"/>
      <name val="Arial LatArm"/>
      <family val="2"/>
    </font>
    <font>
      <sz val="11.5"/>
      <name val="Arial LatArm"/>
      <family val="2"/>
    </font>
    <font>
      <sz val="11"/>
      <name val="Calibri"/>
      <family val="2"/>
    </font>
    <font>
      <b/>
      <sz val="13"/>
      <color indexed="8"/>
      <name val="Arial LatArm"/>
      <family val="2"/>
    </font>
    <font>
      <sz val="11"/>
      <color indexed="8"/>
      <name val="Arial LatArm"/>
      <family val="2"/>
    </font>
    <font>
      <b/>
      <sz val="11"/>
      <name val="Arial LatArm"/>
      <family val="2"/>
    </font>
    <font>
      <b/>
      <sz val="10"/>
      <name val="Arial Armenian"/>
      <family val="2"/>
    </font>
    <font>
      <sz val="8"/>
      <color indexed="10"/>
      <name val="Arial LatArm"/>
      <family val="2"/>
    </font>
    <font>
      <sz val="12"/>
      <name val="Arial Armenian"/>
      <family val="2"/>
    </font>
    <font>
      <sz val="10"/>
      <name val="Baltica"/>
      <family val="2"/>
    </font>
    <font>
      <sz val="10"/>
      <name val="Tahoma"/>
      <family val="2"/>
    </font>
    <font>
      <sz val="8"/>
      <name val="Arial Armenian"/>
      <family val="2"/>
    </font>
    <font>
      <b/>
      <i/>
      <sz val="10"/>
      <name val="Arial Armenian"/>
      <family val="2"/>
    </font>
    <font>
      <vertAlign val="superscript"/>
      <sz val="10"/>
      <name val="Arial Armenian"/>
      <family val="2"/>
    </font>
    <font>
      <sz val="10"/>
      <color indexed="9"/>
      <name val="Arial Armenian"/>
      <family val="2"/>
    </font>
    <font>
      <sz val="10"/>
      <name val="Symbol"/>
      <family val="1"/>
      <charset val="2"/>
    </font>
    <font>
      <sz val="10"/>
      <name val="Arial LatRus"/>
      <family val="2"/>
    </font>
    <font>
      <sz val="10"/>
      <color indexed="9"/>
      <name val="Arial Armenian"/>
      <family val="2"/>
    </font>
    <font>
      <sz val="12"/>
      <color indexed="9"/>
      <name val="Arial Armenian"/>
      <family val="2"/>
    </font>
    <font>
      <sz val="12"/>
      <color indexed="10"/>
      <name val="Arial Armenian"/>
      <family val="2"/>
    </font>
    <font>
      <sz val="8"/>
      <color indexed="9"/>
      <name val="Arial Armenian"/>
      <family val="2"/>
    </font>
    <font>
      <b/>
      <sz val="10"/>
      <color indexed="9"/>
      <name val="Arial Armenian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vertical="center"/>
    </xf>
    <xf numFmtId="0" fontId="0" fillId="0" borderId="0" xfId="0" applyFill="1" applyBorder="1"/>
    <xf numFmtId="2" fontId="1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167" fontId="17" fillId="2" borderId="1" xfId="1" applyNumberFormat="1" applyFont="1" applyFill="1" applyBorder="1" applyAlignment="1">
      <alignment horizontal="center" vertical="center"/>
    </xf>
    <xf numFmtId="167" fontId="17" fillId="0" borderId="1" xfId="1" applyNumberFormat="1" applyFont="1" applyFill="1" applyBorder="1" applyAlignment="1">
      <alignment horizontal="right" vertical="center" wrapText="1"/>
    </xf>
    <xf numFmtId="3" fontId="21" fillId="0" borderId="1" xfId="0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Fill="1" applyBorder="1" applyAlignment="1"/>
    <xf numFmtId="2" fontId="20" fillId="0" borderId="0" xfId="0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23" fillId="0" borderId="0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8" fillId="0" borderId="0" xfId="0" applyFont="1" applyFill="1" applyBorder="1" applyAlignment="1">
      <alignment vertical="center" wrapText="1" readingOrder="1"/>
    </xf>
    <xf numFmtId="0" fontId="0" fillId="0" borderId="0" xfId="0" applyBorder="1" applyAlignment="1"/>
    <xf numFmtId="0" fontId="24" fillId="0" borderId="0" xfId="0" applyFont="1" applyBorder="1" applyAlignment="1">
      <alignment vertical="top"/>
    </xf>
    <xf numFmtId="0" fontId="1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164" fontId="12" fillId="0" borderId="0" xfId="1" applyNumberFormat="1" applyFont="1" applyFill="1" applyBorder="1" applyAlignment="1">
      <alignment horizontal="right" vertical="center"/>
    </xf>
    <xf numFmtId="167" fontId="21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7" fontId="22" fillId="0" borderId="0" xfId="1" applyNumberFormat="1" applyFont="1" applyFill="1" applyBorder="1" applyAlignment="1">
      <alignment horizontal="center" vertical="center"/>
    </xf>
    <xf numFmtId="2" fontId="22" fillId="0" borderId="0" xfId="1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22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Border="1" applyAlignment="1">
      <alignment vertical="center"/>
    </xf>
    <xf numFmtId="170" fontId="8" fillId="0" borderId="0" xfId="1" applyNumberFormat="1" applyFont="1" applyBorder="1" applyAlignment="1">
      <alignment horizontal="center" vertical="center"/>
    </xf>
    <xf numFmtId="168" fontId="8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167" fontId="21" fillId="0" borderId="0" xfId="0" applyNumberFormat="1" applyFont="1" applyFill="1" applyBorder="1" applyAlignment="1">
      <alignment horizontal="center" vertical="center" wrapText="1"/>
    </xf>
    <xf numFmtId="167" fontId="21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readingOrder="1"/>
    </xf>
    <xf numFmtId="4" fontId="6" fillId="0" borderId="0" xfId="0" applyNumberFormat="1" applyFont="1" applyFill="1" applyBorder="1" applyAlignment="1">
      <alignment horizontal="center" vertical="center"/>
    </xf>
    <xf numFmtId="2" fontId="17" fillId="0" borderId="0" xfId="1" applyNumberFormat="1" applyFont="1" applyBorder="1" applyAlignment="1">
      <alignment horizontal="center" vertical="center"/>
    </xf>
    <xf numFmtId="167" fontId="17" fillId="0" borderId="0" xfId="1" applyNumberFormat="1" applyFont="1" applyBorder="1" applyAlignment="1">
      <alignment horizontal="right" vertical="center"/>
    </xf>
    <xf numFmtId="0" fontId="26" fillId="0" borderId="0" xfId="0" applyFont="1" applyFill="1" applyBorder="1" applyAlignment="1">
      <alignment horizontal="right" vertical="center"/>
    </xf>
    <xf numFmtId="167" fontId="14" fillId="0" borderId="0" xfId="1" applyNumberFormat="1" applyFont="1" applyFill="1" applyBorder="1" applyAlignment="1"/>
    <xf numFmtId="0" fontId="14" fillId="0" borderId="0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164" fontId="14" fillId="0" borderId="0" xfId="0" applyNumberFormat="1" applyFont="1" applyFill="1" applyBorder="1" applyAlignment="1"/>
    <xf numFmtId="169" fontId="6" fillId="0" borderId="0" xfId="0" applyNumberFormat="1" applyFont="1" applyFill="1" applyBorder="1" applyAlignment="1">
      <alignment horizontal="center" vertical="center"/>
    </xf>
    <xf numFmtId="168" fontId="23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169" fontId="7" fillId="0" borderId="1" xfId="0" applyNumberFormat="1" applyFont="1" applyBorder="1" applyAlignment="1">
      <alignment horizontal="center" vertical="center"/>
    </xf>
    <xf numFmtId="167" fontId="30" fillId="0" borderId="1" xfId="0" applyNumberFormat="1" applyFont="1" applyFill="1" applyBorder="1" applyAlignment="1">
      <alignment vertical="center" wrapText="1"/>
    </xf>
    <xf numFmtId="167" fontId="25" fillId="0" borderId="1" xfId="0" applyNumberFormat="1" applyFont="1" applyFill="1" applyBorder="1" applyAlignment="1">
      <alignment horizontal="center" vertical="center"/>
    </xf>
    <xf numFmtId="168" fontId="7" fillId="0" borderId="1" xfId="1" applyNumberFormat="1" applyFon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/>
    </xf>
    <xf numFmtId="4" fontId="32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right" vertical="center"/>
    </xf>
    <xf numFmtId="0" fontId="33" fillId="0" borderId="0" xfId="0" applyFont="1" applyAlignment="1">
      <alignment wrapText="1"/>
    </xf>
    <xf numFmtId="0" fontId="33" fillId="0" borderId="0" xfId="0" applyFont="1"/>
    <xf numFmtId="0" fontId="17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left"/>
    </xf>
    <xf numFmtId="165" fontId="17" fillId="0" borderId="0" xfId="0" applyNumberFormat="1" applyFont="1"/>
    <xf numFmtId="0" fontId="17" fillId="0" borderId="0" xfId="0" applyFont="1" applyAlignment="1">
      <alignment horizontal="center" vertical="center"/>
    </xf>
    <xf numFmtId="165" fontId="36" fillId="0" borderId="2" xfId="0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2" xfId="0" applyFont="1" applyBorder="1" applyAlignment="1">
      <alignment horizontal="center" vertical="top" wrapText="1"/>
    </xf>
    <xf numFmtId="0" fontId="17" fillId="0" borderId="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wrapText="1"/>
    </xf>
    <xf numFmtId="0" fontId="17" fillId="0" borderId="2" xfId="0" applyFont="1" applyBorder="1" applyAlignment="1">
      <alignment horizontal="center" wrapText="1"/>
    </xf>
    <xf numFmtId="172" fontId="17" fillId="0" borderId="2" xfId="0" applyNumberFormat="1" applyFont="1" applyBorder="1" applyAlignment="1">
      <alignment horizontal="right" wrapText="1"/>
    </xf>
    <xf numFmtId="2" fontId="17" fillId="0" borderId="2" xfId="0" applyNumberFormat="1" applyFont="1" applyBorder="1" applyAlignment="1">
      <alignment horizontal="right" wrapText="1"/>
    </xf>
    <xf numFmtId="165" fontId="17" fillId="0" borderId="2" xfId="0" applyNumberFormat="1" applyFont="1" applyBorder="1" applyAlignment="1">
      <alignment horizontal="right" wrapText="1"/>
    </xf>
    <xf numFmtId="171" fontId="17" fillId="0" borderId="2" xfId="0" applyNumberFormat="1" applyFont="1" applyBorder="1" applyAlignment="1">
      <alignment horizontal="right" wrapText="1"/>
    </xf>
    <xf numFmtId="17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39" fillId="0" borderId="0" xfId="0" applyFont="1"/>
    <xf numFmtId="0" fontId="17" fillId="0" borderId="2" xfId="0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right" wrapText="1"/>
    </xf>
    <xf numFmtId="0" fontId="31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left" vertical="top" wrapText="1"/>
    </xf>
    <xf numFmtId="0" fontId="31" fillId="0" borderId="2" xfId="0" applyFont="1" applyBorder="1" applyAlignment="1">
      <alignment horizontal="center" wrapText="1"/>
    </xf>
    <xf numFmtId="2" fontId="31" fillId="0" borderId="2" xfId="0" applyNumberFormat="1" applyFont="1" applyBorder="1" applyAlignment="1">
      <alignment horizontal="right" wrapText="1"/>
    </xf>
    <xf numFmtId="172" fontId="31" fillId="0" borderId="2" xfId="0" applyNumberFormat="1" applyFont="1" applyBorder="1" applyAlignment="1">
      <alignment horizontal="right" wrapText="1"/>
    </xf>
    <xf numFmtId="0" fontId="31" fillId="0" borderId="2" xfId="0" applyFont="1" applyBorder="1" applyAlignment="1">
      <alignment horizontal="left" wrapText="1"/>
    </xf>
    <xf numFmtId="171" fontId="3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wrapText="1"/>
    </xf>
    <xf numFmtId="0" fontId="16" fillId="2" borderId="1" xfId="0" applyFont="1" applyFill="1" applyBorder="1" applyAlignment="1">
      <alignment vertical="center"/>
    </xf>
    <xf numFmtId="0" fontId="31" fillId="0" borderId="0" xfId="0" applyFont="1"/>
    <xf numFmtId="0" fontId="31" fillId="0" borderId="2" xfId="0" applyFont="1" applyBorder="1"/>
    <xf numFmtId="165" fontId="31" fillId="0" borderId="2" xfId="0" applyNumberFormat="1" applyFont="1" applyBorder="1"/>
    <xf numFmtId="2" fontId="31" fillId="0" borderId="2" xfId="0" applyNumberFormat="1" applyFont="1" applyBorder="1"/>
    <xf numFmtId="0" fontId="31" fillId="0" borderId="0" xfId="0" applyFont="1" applyBorder="1"/>
    <xf numFmtId="165" fontId="31" fillId="0" borderId="0" xfId="0" applyNumberFormat="1" applyFont="1" applyBorder="1"/>
    <xf numFmtId="2" fontId="31" fillId="0" borderId="0" xfId="0" applyNumberFormat="1" applyFont="1" applyBorder="1"/>
    <xf numFmtId="2" fontId="31" fillId="0" borderId="0" xfId="0" applyNumberFormat="1" applyFont="1"/>
    <xf numFmtId="2" fontId="17" fillId="0" borderId="0" xfId="0" applyNumberFormat="1" applyFont="1"/>
    <xf numFmtId="0" fontId="17" fillId="0" borderId="3" xfId="0" applyFont="1" applyBorder="1" applyAlignment="1">
      <alignment wrapText="1"/>
    </xf>
    <xf numFmtId="0" fontId="17" fillId="0" borderId="2" xfId="0" applyNumberFormat="1" applyFont="1" applyBorder="1" applyAlignment="1">
      <alignment horizontal="right" wrapText="1"/>
    </xf>
    <xf numFmtId="0" fontId="17" fillId="0" borderId="2" xfId="0" applyFont="1" applyBorder="1"/>
    <xf numFmtId="0" fontId="17" fillId="0" borderId="3" xfId="0" applyFont="1" applyBorder="1" applyAlignment="1">
      <alignment vertical="top" wrapText="1"/>
    </xf>
    <xf numFmtId="17" fontId="17" fillId="0" borderId="3" xfId="0" applyNumberFormat="1" applyFont="1" applyBorder="1" applyAlignment="1">
      <alignment vertical="top" wrapText="1"/>
    </xf>
    <xf numFmtId="2" fontId="17" fillId="0" borderId="3" xfId="0" applyNumberFormat="1" applyFont="1" applyBorder="1" applyAlignment="1">
      <alignment wrapText="1"/>
    </xf>
    <xf numFmtId="165" fontId="17" fillId="0" borderId="3" xfId="0" applyNumberFormat="1" applyFont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1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center" wrapText="1"/>
    </xf>
    <xf numFmtId="165" fontId="17" fillId="0" borderId="2" xfId="0" applyNumberFormat="1" applyFont="1" applyBorder="1" applyAlignment="1">
      <alignment horizontal="center" wrapText="1"/>
    </xf>
    <xf numFmtId="0" fontId="17" fillId="0" borderId="0" xfId="0" applyFont="1" applyAlignment="1">
      <alignment horizontal="right"/>
    </xf>
    <xf numFmtId="0" fontId="36" fillId="0" borderId="2" xfId="0" applyFont="1" applyBorder="1" applyAlignment="1">
      <alignment horizontal="right" vertical="center" wrapText="1"/>
    </xf>
    <xf numFmtId="0" fontId="17" fillId="0" borderId="2" xfId="0" applyFont="1" applyBorder="1" applyAlignment="1">
      <alignment horizontal="right" vertical="top" wrapText="1"/>
    </xf>
    <xf numFmtId="2" fontId="31" fillId="0" borderId="2" xfId="0" applyNumberFormat="1" applyFont="1" applyBorder="1" applyAlignment="1">
      <alignment horizontal="right"/>
    </xf>
    <xf numFmtId="2" fontId="31" fillId="0" borderId="0" xfId="0" applyNumberFormat="1" applyFont="1" applyBorder="1" applyAlignment="1">
      <alignment horizontal="right"/>
    </xf>
    <xf numFmtId="2" fontId="3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0" fontId="42" fillId="0" borderId="0" xfId="0" applyFont="1"/>
    <xf numFmtId="170" fontId="17" fillId="0" borderId="2" xfId="1" applyNumberFormat="1" applyFont="1" applyBorder="1" applyAlignment="1">
      <alignment horizontal="right" wrapText="1"/>
    </xf>
    <xf numFmtId="17" fontId="17" fillId="0" borderId="2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3" fillId="0" borderId="0" xfId="0" applyFont="1" applyAlignment="1"/>
    <xf numFmtId="2" fontId="33" fillId="0" borderId="0" xfId="0" applyNumberFormat="1" applyFont="1" applyBorder="1" applyAlignment="1">
      <alignment horizontal="right" wrapText="1"/>
    </xf>
    <xf numFmtId="0" fontId="43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33" fillId="0" borderId="0" xfId="0" applyFont="1" applyAlignment="1">
      <alignment horizontal="justify"/>
    </xf>
    <xf numFmtId="0" fontId="36" fillId="0" borderId="0" xfId="0" applyFont="1"/>
    <xf numFmtId="0" fontId="45" fillId="0" borderId="0" xfId="0" applyFont="1"/>
    <xf numFmtId="0" fontId="31" fillId="0" borderId="2" xfId="0" applyFont="1" applyBorder="1" applyAlignment="1">
      <alignment horizontal="right" wrapText="1"/>
    </xf>
    <xf numFmtId="9" fontId="17" fillId="0" borderId="2" xfId="0" applyNumberFormat="1" applyFont="1" applyBorder="1" applyAlignment="1">
      <alignment horizontal="center" vertical="top" wrapText="1"/>
    </xf>
    <xf numFmtId="2" fontId="46" fillId="0" borderId="2" xfId="0" applyNumberFormat="1" applyFont="1" applyBorder="1" applyAlignment="1">
      <alignment horizontal="right" wrapText="1"/>
    </xf>
    <xf numFmtId="173" fontId="17" fillId="0" borderId="2" xfId="0" applyNumberFormat="1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 wrapText="1"/>
    </xf>
    <xf numFmtId="2" fontId="31" fillId="0" borderId="0" xfId="0" applyNumberFormat="1" applyFont="1" applyBorder="1" applyAlignment="1">
      <alignment horizontal="right" wrapText="1"/>
    </xf>
    <xf numFmtId="0" fontId="31" fillId="0" borderId="0" xfId="0" applyFont="1" applyBorder="1" applyAlignment="1">
      <alignment horizontal="right" wrapText="1"/>
    </xf>
    <xf numFmtId="0" fontId="18" fillId="0" borderId="0" xfId="0" applyFont="1"/>
    <xf numFmtId="168" fontId="17" fillId="0" borderId="2" xfId="1" applyNumberFormat="1" applyFont="1" applyBorder="1" applyAlignment="1">
      <alignment horizontal="right" wrapText="1"/>
    </xf>
    <xf numFmtId="17" fontId="17" fillId="0" borderId="2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1" fontId="15" fillId="0" borderId="1" xfId="0" applyNumberFormat="1" applyFont="1" applyFill="1" applyBorder="1" applyAlignment="1">
      <alignment horizontal="center" vertical="center"/>
    </xf>
    <xf numFmtId="168" fontId="7" fillId="0" borderId="1" xfId="1" applyNumberFormat="1" applyFont="1" applyFill="1" applyBorder="1" applyAlignment="1">
      <alignment vertical="center"/>
    </xf>
    <xf numFmtId="169" fontId="7" fillId="0" borderId="1" xfId="0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3" fontId="7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17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wrapText="1"/>
    </xf>
    <xf numFmtId="2" fontId="17" fillId="0" borderId="2" xfId="0" applyNumberFormat="1" applyFont="1" applyBorder="1" applyAlignment="1">
      <alignment horizontal="right" wrapText="1"/>
    </xf>
    <xf numFmtId="172" fontId="17" fillId="0" borderId="2" xfId="0" applyNumberFormat="1" applyFont="1" applyBorder="1" applyAlignment="1">
      <alignment horizontal="right" wrapText="1"/>
    </xf>
    <xf numFmtId="0" fontId="17" fillId="0" borderId="2" xfId="0" applyFont="1" applyBorder="1" applyAlignment="1">
      <alignment horizontal="left" wrapText="1"/>
    </xf>
    <xf numFmtId="165" fontId="17" fillId="0" borderId="2" xfId="0" applyNumberFormat="1" applyFont="1" applyBorder="1" applyAlignment="1">
      <alignment horizontal="right" wrapText="1"/>
    </xf>
    <xf numFmtId="0" fontId="36" fillId="0" borderId="6" xfId="0" applyFont="1" applyBorder="1" applyAlignment="1">
      <alignment horizontal="center" wrapText="1"/>
    </xf>
    <xf numFmtId="0" fontId="17" fillId="0" borderId="2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31" fillId="0" borderId="7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1" fillId="0" borderId="5" xfId="0" applyFont="1" applyBorder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2" fontId="17" fillId="0" borderId="2" xfId="0" applyNumberFormat="1" applyFont="1" applyBorder="1" applyAlignment="1">
      <alignment horizontal="right" wrapText="1"/>
    </xf>
    <xf numFmtId="17" fontId="17" fillId="0" borderId="2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wrapText="1"/>
    </xf>
    <xf numFmtId="165" fontId="17" fillId="0" borderId="2" xfId="0" applyNumberFormat="1" applyFont="1" applyBorder="1" applyAlignment="1">
      <alignment horizontal="right" wrapText="1"/>
    </xf>
    <xf numFmtId="1" fontId="17" fillId="0" borderId="2" xfId="0" applyNumberFormat="1" applyFont="1" applyBorder="1" applyAlignment="1">
      <alignment horizontal="right" wrapText="1"/>
    </xf>
    <xf numFmtId="172" fontId="17" fillId="0" borderId="2" xfId="0" applyNumberFormat="1" applyFont="1" applyBorder="1" applyAlignment="1">
      <alignment horizontal="right" wrapText="1"/>
    </xf>
    <xf numFmtId="0" fontId="36" fillId="0" borderId="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36" fillId="0" borderId="7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165" fontId="36" fillId="0" borderId="3" xfId="0" applyNumberFormat="1" applyFont="1" applyBorder="1" applyAlignment="1">
      <alignment horizontal="center" vertical="center" wrapText="1"/>
    </xf>
    <xf numFmtId="165" fontId="36" fillId="0" borderId="6" xfId="0" applyNumberFormat="1" applyFont="1" applyBorder="1" applyAlignment="1">
      <alignment horizontal="center" vertical="center" wrapText="1"/>
    </xf>
    <xf numFmtId="165" fontId="36" fillId="0" borderId="7" xfId="0" applyNumberFormat="1" applyFont="1" applyBorder="1" applyAlignment="1">
      <alignment horizontal="center" vertical="center" wrapText="1"/>
    </xf>
    <xf numFmtId="165" fontId="36" fillId="0" borderId="5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right" wrapText="1"/>
    </xf>
    <xf numFmtId="2" fontId="17" fillId="0" borderId="3" xfId="0" applyNumberFormat="1" applyFont="1" applyBorder="1" applyAlignment="1">
      <alignment horizontal="right" wrapText="1"/>
    </xf>
    <xf numFmtId="2" fontId="17" fillId="0" borderId="8" xfId="0" applyNumberFormat="1" applyFont="1" applyBorder="1" applyAlignment="1">
      <alignment horizontal="right" wrapText="1"/>
    </xf>
    <xf numFmtId="2" fontId="17" fillId="0" borderId="3" xfId="0" applyNumberFormat="1" applyFont="1" applyBorder="1" applyAlignment="1">
      <alignment horizontal="center" wrapText="1"/>
    </xf>
    <xf numFmtId="2" fontId="17" fillId="0" borderId="8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/>
    <xf numFmtId="0" fontId="29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6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opLeftCell="A34" workbookViewId="0">
      <selection activeCell="J54" sqref="J54"/>
    </sheetView>
  </sheetViews>
  <sheetFormatPr defaultRowHeight="12.75" x14ac:dyDescent="0.2"/>
  <cols>
    <col min="1" max="1" width="3.85546875" style="102" customWidth="1"/>
    <col min="2" max="2" width="19" style="102" customWidth="1"/>
    <col min="3" max="3" width="9.140625" style="102"/>
    <col min="4" max="4" width="47.5703125" style="102" customWidth="1"/>
    <col min="5" max="5" width="12.5703125" style="102" customWidth="1"/>
    <col min="6" max="6" width="13" style="102" customWidth="1"/>
    <col min="7" max="7" width="10.7109375" style="102" customWidth="1"/>
    <col min="8" max="8" width="10.140625" style="102" customWidth="1"/>
    <col min="9" max="9" width="13.5703125" style="102" customWidth="1"/>
    <col min="10" max="10" width="9.5703125" style="102" bestFit="1" customWidth="1"/>
    <col min="11" max="16384" width="9.140625" style="102"/>
  </cols>
  <sheetData>
    <row r="1" spans="1:26" s="99" customFormat="1" ht="15" x14ac:dyDescent="0.2">
      <c r="A1" s="172" t="s">
        <v>346</v>
      </c>
      <c r="B1" s="173"/>
      <c r="C1" s="172"/>
      <c r="D1" s="174">
        <f>I30</f>
        <v>42938.277068493459</v>
      </c>
      <c r="E1" s="99" t="s">
        <v>347</v>
      </c>
    </row>
    <row r="2" spans="1:26" s="99" customFormat="1" ht="15" x14ac:dyDescent="0.2">
      <c r="A2" s="172" t="s">
        <v>348</v>
      </c>
      <c r="B2" s="173"/>
      <c r="C2" s="172"/>
      <c r="D2" s="174">
        <f>SUM(I31:I31)</f>
        <v>171.68747504271903</v>
      </c>
      <c r="E2" s="99" t="s">
        <v>347</v>
      </c>
    </row>
    <row r="3" spans="1:26" s="99" customFormat="1" ht="15" x14ac:dyDescent="0.2">
      <c r="A3" s="172"/>
      <c r="B3" s="173"/>
      <c r="C3" s="172"/>
      <c r="D3" s="174"/>
    </row>
    <row r="4" spans="1:26" s="99" customFormat="1" ht="15" x14ac:dyDescent="0.2">
      <c r="A4" s="227" t="s">
        <v>349</v>
      </c>
      <c r="B4" s="227"/>
      <c r="C4" s="227"/>
      <c r="D4" s="227"/>
      <c r="E4" s="227"/>
      <c r="F4" s="227"/>
      <c r="G4" s="227"/>
      <c r="H4" s="227"/>
      <c r="I4" s="227"/>
      <c r="J4" s="173"/>
    </row>
    <row r="5" spans="1:26" s="176" customFormat="1" ht="36.75" customHeight="1" x14ac:dyDescent="0.2">
      <c r="A5" s="228" t="s">
        <v>114</v>
      </c>
      <c r="B5" s="228"/>
      <c r="C5" s="228"/>
      <c r="D5" s="228"/>
      <c r="E5" s="228"/>
      <c r="F5" s="228"/>
      <c r="G5" s="228"/>
      <c r="H5" s="228"/>
      <c r="I5" s="228"/>
      <c r="J5" s="98"/>
      <c r="K5" s="98"/>
      <c r="L5" s="98"/>
      <c r="M5" s="98"/>
      <c r="N5" s="98"/>
      <c r="O5" s="98"/>
      <c r="P5" s="98"/>
      <c r="Q5" s="98"/>
      <c r="R5" s="175"/>
      <c r="S5" s="175"/>
      <c r="T5" s="175"/>
      <c r="U5" s="175"/>
      <c r="V5" s="175"/>
      <c r="W5" s="175"/>
      <c r="X5" s="175"/>
      <c r="Y5" s="175"/>
      <c r="Z5" s="175"/>
    </row>
    <row r="6" spans="1:26" ht="15" x14ac:dyDescent="0.2">
      <c r="A6" s="177"/>
    </row>
    <row r="7" spans="1:26" s="178" customFormat="1" ht="10.5" x14ac:dyDescent="0.15">
      <c r="A7" s="229" t="s">
        <v>350</v>
      </c>
      <c r="B7" s="229" t="s">
        <v>351</v>
      </c>
      <c r="C7" s="229" t="s">
        <v>352</v>
      </c>
      <c r="D7" s="229"/>
      <c r="E7" s="229" t="s">
        <v>353</v>
      </c>
      <c r="F7" s="229"/>
      <c r="G7" s="229"/>
      <c r="H7" s="229"/>
      <c r="I7" s="229" t="s">
        <v>354</v>
      </c>
    </row>
    <row r="8" spans="1:26" s="178" customFormat="1" ht="42" x14ac:dyDescent="0.15">
      <c r="A8" s="229"/>
      <c r="B8" s="229"/>
      <c r="C8" s="229"/>
      <c r="D8" s="229"/>
      <c r="E8" s="108" t="s">
        <v>355</v>
      </c>
      <c r="F8" s="108" t="s">
        <v>356</v>
      </c>
      <c r="G8" s="108" t="s">
        <v>357</v>
      </c>
      <c r="H8" s="108" t="s">
        <v>358</v>
      </c>
      <c r="I8" s="229"/>
      <c r="J8" s="179"/>
      <c r="K8" s="179"/>
    </row>
    <row r="9" spans="1:26" x14ac:dyDescent="0.2">
      <c r="A9" s="110">
        <v>1</v>
      </c>
      <c r="B9" s="110">
        <v>2</v>
      </c>
      <c r="C9" s="226">
        <v>3</v>
      </c>
      <c r="D9" s="226"/>
      <c r="E9" s="110">
        <v>4</v>
      </c>
      <c r="F9" s="110">
        <v>5</v>
      </c>
      <c r="G9" s="110">
        <v>6</v>
      </c>
      <c r="H9" s="110">
        <v>7</v>
      </c>
      <c r="I9" s="110">
        <v>8</v>
      </c>
      <c r="J9" s="121"/>
      <c r="K9" s="121"/>
    </row>
    <row r="10" spans="1:26" ht="12" customHeight="1" x14ac:dyDescent="0.2">
      <c r="A10" s="110"/>
      <c r="B10" s="110"/>
      <c r="C10" s="223" t="s">
        <v>359</v>
      </c>
      <c r="D10" s="224"/>
      <c r="E10" s="224"/>
      <c r="F10" s="224"/>
      <c r="G10" s="224"/>
      <c r="H10" s="225"/>
      <c r="I10" s="110"/>
      <c r="J10" s="121"/>
      <c r="K10" s="121"/>
    </row>
    <row r="11" spans="1:26" ht="12.75" customHeight="1" x14ac:dyDescent="0.2">
      <c r="A11" s="110">
        <v>1</v>
      </c>
      <c r="B11" s="120" t="s">
        <v>117</v>
      </c>
      <c r="C11" s="221" t="s">
        <v>385</v>
      </c>
      <c r="D11" s="222"/>
      <c r="E11" s="127">
        <f>naxahashiv!Q156</f>
        <v>31793.976859762784</v>
      </c>
      <c r="F11" s="127"/>
      <c r="G11" s="127"/>
      <c r="H11" s="180"/>
      <c r="I11" s="127">
        <f>SUM(E11,F11,G11)</f>
        <v>31793.976859762784</v>
      </c>
      <c r="J11" s="133"/>
      <c r="K11" s="121"/>
      <c r="L11" s="133"/>
      <c r="M11" s="133"/>
      <c r="N11" s="133"/>
      <c r="O11" s="133"/>
      <c r="P11" s="133"/>
      <c r="Q11" s="133"/>
      <c r="R11" s="133"/>
      <c r="S11" s="133"/>
    </row>
    <row r="12" spans="1:26" x14ac:dyDescent="0.2">
      <c r="A12" s="114"/>
      <c r="B12" s="114"/>
      <c r="C12" s="219" t="s">
        <v>360</v>
      </c>
      <c r="D12" s="220"/>
      <c r="E12" s="127">
        <f>SUM(E11:E11)</f>
        <v>31793.976859762784</v>
      </c>
      <c r="F12" s="127"/>
      <c r="G12" s="127"/>
      <c r="H12" s="127"/>
      <c r="I12" s="127">
        <f>SUM(E12:G12)</f>
        <v>31793.976859762784</v>
      </c>
      <c r="J12" s="133"/>
      <c r="K12" s="121"/>
      <c r="L12" s="133"/>
      <c r="M12" s="133"/>
      <c r="N12" s="133"/>
      <c r="O12" s="133"/>
      <c r="P12" s="133"/>
      <c r="Q12" s="133"/>
      <c r="R12" s="133"/>
      <c r="S12" s="133"/>
    </row>
    <row r="13" spans="1:26" ht="15" customHeight="1" x14ac:dyDescent="0.2">
      <c r="A13" s="110"/>
      <c r="B13" s="110"/>
      <c r="C13" s="223" t="s">
        <v>361</v>
      </c>
      <c r="D13" s="224"/>
      <c r="E13" s="224"/>
      <c r="F13" s="224"/>
      <c r="G13" s="224"/>
      <c r="H13" s="225"/>
      <c r="I13" s="110"/>
      <c r="J13" s="133"/>
      <c r="K13" s="121"/>
      <c r="L13" s="133"/>
      <c r="M13" s="133"/>
      <c r="N13" s="133"/>
      <c r="O13" s="133"/>
      <c r="P13" s="133"/>
      <c r="Q13" s="133"/>
      <c r="R13" s="133"/>
      <c r="S13" s="133"/>
    </row>
    <row r="14" spans="1:26" x14ac:dyDescent="0.2">
      <c r="A14" s="110">
        <v>2</v>
      </c>
      <c r="B14" s="181" t="s">
        <v>362</v>
      </c>
      <c r="C14" s="221" t="s">
        <v>363</v>
      </c>
      <c r="D14" s="222"/>
      <c r="E14" s="127">
        <f>E12*3.6%</f>
        <v>1144.5831669514603</v>
      </c>
      <c r="F14" s="127"/>
      <c r="G14" s="127"/>
      <c r="H14" s="182"/>
      <c r="I14" s="127">
        <f>SUM(E14:G14)</f>
        <v>1144.5831669514603</v>
      </c>
      <c r="J14" s="133"/>
      <c r="K14" s="121"/>
      <c r="L14" s="133"/>
      <c r="M14" s="133"/>
      <c r="N14" s="133"/>
      <c r="O14" s="133"/>
      <c r="P14" s="133"/>
      <c r="Q14" s="133"/>
      <c r="R14" s="133"/>
      <c r="S14" s="133"/>
    </row>
    <row r="15" spans="1:26" ht="15" customHeight="1" x14ac:dyDescent="0.2">
      <c r="A15" s="114"/>
      <c r="B15" s="114"/>
      <c r="C15" s="219" t="s">
        <v>364</v>
      </c>
      <c r="D15" s="220"/>
      <c r="E15" s="127">
        <f>SUM(E12,E14)</f>
        <v>32938.560026714244</v>
      </c>
      <c r="F15" s="127"/>
      <c r="G15" s="127"/>
      <c r="H15" s="182"/>
      <c r="I15" s="127">
        <f>SUM(E15:G15)</f>
        <v>32938.560026714244</v>
      </c>
      <c r="J15" s="133"/>
      <c r="K15" s="121"/>
      <c r="L15" s="133"/>
      <c r="M15" s="133"/>
      <c r="N15" s="133"/>
      <c r="O15" s="133"/>
      <c r="P15" s="133"/>
      <c r="Q15" s="133"/>
      <c r="R15" s="133"/>
      <c r="S15" s="133"/>
    </row>
    <row r="16" spans="1:26" ht="15" customHeight="1" x14ac:dyDescent="0.2">
      <c r="A16" s="110"/>
      <c r="B16" s="110"/>
      <c r="C16" s="223" t="s">
        <v>365</v>
      </c>
      <c r="D16" s="224"/>
      <c r="E16" s="224"/>
      <c r="F16" s="224"/>
      <c r="G16" s="224"/>
      <c r="H16" s="225"/>
      <c r="I16" s="110"/>
      <c r="J16" s="133"/>
      <c r="K16" s="121"/>
      <c r="L16" s="133"/>
      <c r="M16" s="133"/>
      <c r="N16" s="133"/>
      <c r="O16" s="133"/>
      <c r="P16" s="133"/>
      <c r="Q16" s="133"/>
      <c r="R16" s="133"/>
      <c r="S16" s="133"/>
    </row>
    <row r="17" spans="1:19" x14ac:dyDescent="0.2">
      <c r="A17" s="110">
        <v>3</v>
      </c>
      <c r="B17" s="181" t="s">
        <v>366</v>
      </c>
      <c r="C17" s="221" t="s">
        <v>367</v>
      </c>
      <c r="D17" s="222"/>
      <c r="E17" s="127">
        <f>E15*0.7%</f>
        <v>230.56992018699967</v>
      </c>
      <c r="F17" s="127"/>
      <c r="G17" s="182"/>
      <c r="H17" s="182"/>
      <c r="I17" s="127">
        <f>SUM(E17:F17)</f>
        <v>230.56992018699967</v>
      </c>
      <c r="J17" s="133"/>
      <c r="K17" s="121"/>
      <c r="L17" s="133"/>
      <c r="M17" s="133"/>
      <c r="N17" s="133"/>
      <c r="O17" s="133"/>
      <c r="P17" s="133"/>
      <c r="Q17" s="133"/>
      <c r="R17" s="133"/>
      <c r="S17" s="133"/>
    </row>
    <row r="18" spans="1:19" x14ac:dyDescent="0.2">
      <c r="A18" s="110">
        <v>4</v>
      </c>
      <c r="B18" s="181" t="s">
        <v>368</v>
      </c>
      <c r="C18" s="221" t="s">
        <v>369</v>
      </c>
      <c r="D18" s="222"/>
      <c r="E18" s="127"/>
      <c r="F18" s="127"/>
      <c r="G18" s="182"/>
      <c r="H18" s="127">
        <f>2%*SUM(E15:F15)</f>
        <v>658.77120053428484</v>
      </c>
      <c r="I18" s="127">
        <f>SUM(E18:H18)</f>
        <v>658.77120053428484</v>
      </c>
      <c r="J18" s="133"/>
      <c r="K18" s="121"/>
      <c r="L18" s="133"/>
      <c r="M18" s="133"/>
      <c r="N18" s="133"/>
      <c r="O18" s="133"/>
      <c r="P18" s="133"/>
      <c r="Q18" s="133"/>
      <c r="R18" s="133"/>
      <c r="S18" s="133"/>
    </row>
    <row r="19" spans="1:19" x14ac:dyDescent="0.2">
      <c r="A19" s="110">
        <v>5</v>
      </c>
      <c r="B19" s="181" t="s">
        <v>370</v>
      </c>
      <c r="C19" s="221" t="s">
        <v>371</v>
      </c>
      <c r="D19" s="222"/>
      <c r="E19" s="127"/>
      <c r="F19" s="127"/>
      <c r="G19" s="182"/>
      <c r="H19" s="127">
        <f>0.15%*SUM(E15:F15)</f>
        <v>49.407840040071363</v>
      </c>
      <c r="I19" s="127">
        <f>SUM(E19:H19)</f>
        <v>49.407840040071363</v>
      </c>
      <c r="J19" s="133"/>
      <c r="K19" s="121"/>
      <c r="L19" s="133"/>
      <c r="M19" s="133"/>
      <c r="N19" s="133"/>
      <c r="O19" s="133"/>
      <c r="P19" s="133"/>
      <c r="Q19" s="133"/>
      <c r="R19" s="133"/>
      <c r="S19" s="133"/>
    </row>
    <row r="20" spans="1:19" ht="15" customHeight="1" x14ac:dyDescent="0.2">
      <c r="A20" s="114"/>
      <c r="B20" s="114"/>
      <c r="C20" s="219" t="s">
        <v>372</v>
      </c>
      <c r="D20" s="220"/>
      <c r="E20" s="127">
        <f>SUM(E17:E19)</f>
        <v>230.56992018699967</v>
      </c>
      <c r="F20" s="127"/>
      <c r="G20" s="127"/>
      <c r="H20" s="127">
        <f>SUM(H17:H19)</f>
        <v>708.17904057435624</v>
      </c>
      <c r="I20" s="127">
        <f>SUM(E20:H20)</f>
        <v>938.74896076135587</v>
      </c>
      <c r="J20" s="133"/>
      <c r="K20" s="121"/>
      <c r="L20" s="133"/>
      <c r="M20" s="133"/>
      <c r="N20" s="133"/>
      <c r="O20" s="133"/>
      <c r="P20" s="133"/>
      <c r="Q20" s="133"/>
      <c r="R20" s="133"/>
      <c r="S20" s="133"/>
    </row>
    <row r="21" spans="1:19" ht="15" customHeight="1" x14ac:dyDescent="0.2">
      <c r="A21" s="114"/>
      <c r="B21" s="114"/>
      <c r="C21" s="219" t="s">
        <v>373</v>
      </c>
      <c r="D21" s="220"/>
      <c r="E21" s="127">
        <f>SUM(E15,E20)</f>
        <v>33169.129946901245</v>
      </c>
      <c r="F21" s="127"/>
      <c r="G21" s="127"/>
      <c r="H21" s="127">
        <f>SUM(H15,H20)</f>
        <v>708.17904057435624</v>
      </c>
      <c r="I21" s="127">
        <f>SUM(E21:H21)</f>
        <v>33877.308987475604</v>
      </c>
      <c r="J21" s="133"/>
      <c r="K21" s="121"/>
      <c r="L21" s="133"/>
      <c r="M21" s="133"/>
      <c r="N21" s="133"/>
      <c r="O21" s="133"/>
      <c r="P21" s="133"/>
      <c r="Q21" s="133"/>
      <c r="R21" s="133"/>
      <c r="S21" s="133"/>
    </row>
    <row r="22" spans="1:19" ht="15" customHeight="1" x14ac:dyDescent="0.2">
      <c r="A22" s="110"/>
      <c r="B22" s="110"/>
      <c r="C22" s="223" t="s">
        <v>374</v>
      </c>
      <c r="D22" s="224"/>
      <c r="E22" s="224"/>
      <c r="F22" s="224"/>
      <c r="G22" s="224"/>
      <c r="H22" s="225"/>
      <c r="I22" s="110"/>
      <c r="J22" s="133"/>
      <c r="K22" s="121"/>
      <c r="L22" s="133"/>
      <c r="M22" s="133"/>
      <c r="N22" s="133"/>
      <c r="O22" s="133"/>
      <c r="P22" s="133"/>
      <c r="Q22" s="133"/>
      <c r="R22" s="133"/>
      <c r="S22" s="133"/>
    </row>
    <row r="23" spans="1:19" ht="15" customHeight="1" x14ac:dyDescent="0.2">
      <c r="A23" s="110">
        <v>6</v>
      </c>
      <c r="B23" s="183">
        <v>0.02</v>
      </c>
      <c r="C23" s="221" t="s">
        <v>375</v>
      </c>
      <c r="D23" s="222"/>
      <c r="E23" s="127"/>
      <c r="F23" s="127"/>
      <c r="G23" s="180"/>
      <c r="H23" s="127">
        <f>2%*SUM(E21:F21)</f>
        <v>663.3825989380249</v>
      </c>
      <c r="I23" s="127">
        <f>H23</f>
        <v>663.3825989380249</v>
      </c>
      <c r="J23" s="133"/>
      <c r="K23" s="121"/>
      <c r="L23" s="133"/>
      <c r="M23" s="133"/>
      <c r="N23" s="133"/>
      <c r="O23" s="133"/>
      <c r="P23" s="133"/>
      <c r="Q23" s="133"/>
      <c r="R23" s="133"/>
      <c r="S23" s="133"/>
    </row>
    <row r="24" spans="1:19" ht="15" customHeight="1" x14ac:dyDescent="0.2">
      <c r="A24" s="110">
        <v>7</v>
      </c>
      <c r="B24" s="183">
        <v>6.0000000000000001E-3</v>
      </c>
      <c r="C24" s="221" t="s">
        <v>376</v>
      </c>
      <c r="D24" s="222"/>
      <c r="E24" s="127"/>
      <c r="F24" s="127"/>
      <c r="G24" s="180"/>
      <c r="H24" s="127">
        <f>0.6%*SUM(E21:F21)</f>
        <v>199.01477968140748</v>
      </c>
      <c r="I24" s="127">
        <f>H24</f>
        <v>199.01477968140748</v>
      </c>
      <c r="J24" s="133"/>
      <c r="K24" s="121"/>
      <c r="L24" s="133"/>
      <c r="M24" s="133"/>
      <c r="N24" s="133"/>
      <c r="O24" s="133"/>
      <c r="P24" s="133"/>
      <c r="Q24" s="133"/>
      <c r="R24" s="133"/>
      <c r="S24" s="133"/>
    </row>
    <row r="25" spans="1:19" ht="15" customHeight="1" x14ac:dyDescent="0.2">
      <c r="A25" s="110"/>
      <c r="B25" s="183"/>
      <c r="C25" s="219" t="s">
        <v>377</v>
      </c>
      <c r="D25" s="220"/>
      <c r="E25" s="182">
        <f>SUM(E23:E23)</f>
        <v>0</v>
      </c>
      <c r="F25" s="182">
        <f>SUM(F23:F23)</f>
        <v>0</v>
      </c>
      <c r="G25" s="182">
        <f>SUM(G23:G23)</f>
        <v>0</v>
      </c>
      <c r="H25" s="127">
        <f>SUM(H23:H24)</f>
        <v>862.3973786194324</v>
      </c>
      <c r="I25" s="127">
        <f>SUM(I23:I24)</f>
        <v>862.3973786194324</v>
      </c>
      <c r="J25" s="133"/>
      <c r="K25" s="121"/>
      <c r="L25" s="133"/>
      <c r="M25" s="133"/>
      <c r="N25" s="133"/>
      <c r="O25" s="133"/>
      <c r="P25" s="133"/>
      <c r="Q25" s="133"/>
      <c r="R25" s="133"/>
      <c r="S25" s="133"/>
    </row>
    <row r="26" spans="1:19" ht="15" customHeight="1" x14ac:dyDescent="0.2">
      <c r="A26" s="114"/>
      <c r="B26" s="114"/>
      <c r="C26" s="219" t="s">
        <v>378</v>
      </c>
      <c r="D26" s="220"/>
      <c r="E26" s="127">
        <f>SUM(E21,E25)</f>
        <v>33169.129946901245</v>
      </c>
      <c r="F26" s="127"/>
      <c r="G26" s="127"/>
      <c r="H26" s="127">
        <f>SUM(H21,H25)</f>
        <v>1570.5764191937888</v>
      </c>
      <c r="I26" s="127">
        <f>SUM(E26:H26)</f>
        <v>34739.706366095037</v>
      </c>
      <c r="J26" s="133"/>
      <c r="K26" s="121"/>
      <c r="L26" s="133"/>
      <c r="M26" s="133"/>
      <c r="N26" s="133"/>
      <c r="O26" s="133"/>
      <c r="P26" s="133"/>
      <c r="Q26" s="133"/>
      <c r="R26" s="133"/>
      <c r="S26" s="133"/>
    </row>
    <row r="27" spans="1:19" ht="15" customHeight="1" x14ac:dyDescent="0.2">
      <c r="A27" s="110">
        <v>8</v>
      </c>
      <c r="B27" s="181">
        <v>0.03</v>
      </c>
      <c r="C27" s="221" t="s">
        <v>379</v>
      </c>
      <c r="D27" s="222"/>
      <c r="E27" s="127">
        <f>E26*3%</f>
        <v>995.07389840703729</v>
      </c>
      <c r="F27" s="127"/>
      <c r="G27" s="127"/>
      <c r="H27" s="127">
        <f>H26*3%</f>
        <v>47.117292575813664</v>
      </c>
      <c r="I27" s="127">
        <f>SUM(E27:H27)</f>
        <v>1042.1911909828509</v>
      </c>
      <c r="J27" s="133"/>
      <c r="K27" s="121"/>
      <c r="L27" s="133"/>
      <c r="M27" s="133"/>
      <c r="N27" s="133"/>
      <c r="O27" s="133"/>
      <c r="P27" s="133"/>
      <c r="Q27" s="133"/>
      <c r="R27" s="133"/>
      <c r="S27" s="133"/>
    </row>
    <row r="28" spans="1:19" ht="15" customHeight="1" x14ac:dyDescent="0.2">
      <c r="A28" s="114"/>
      <c r="B28" s="114"/>
      <c r="C28" s="219" t="s">
        <v>380</v>
      </c>
      <c r="D28" s="220"/>
      <c r="E28" s="127">
        <f>SUM(E26:E27)</f>
        <v>34164.203845308279</v>
      </c>
      <c r="F28" s="127"/>
      <c r="G28" s="127"/>
      <c r="H28" s="127">
        <f>SUM(H26:H27)</f>
        <v>1617.6937117696025</v>
      </c>
      <c r="I28" s="127">
        <f>SUM(E28:H28)</f>
        <v>35781.897557077878</v>
      </c>
      <c r="J28" s="133"/>
      <c r="K28" s="121"/>
      <c r="L28" s="133"/>
      <c r="M28" s="133"/>
      <c r="N28" s="133"/>
      <c r="O28" s="133"/>
      <c r="P28" s="133"/>
      <c r="Q28" s="133"/>
      <c r="R28" s="133"/>
      <c r="S28" s="133"/>
    </row>
    <row r="29" spans="1:19" ht="15" customHeight="1" x14ac:dyDescent="0.2">
      <c r="A29" s="110">
        <v>9</v>
      </c>
      <c r="B29" s="181">
        <v>0.2</v>
      </c>
      <c r="C29" s="221" t="s">
        <v>381</v>
      </c>
      <c r="D29" s="222"/>
      <c r="E29" s="127">
        <f>E28*20%</f>
        <v>6832.8407690616559</v>
      </c>
      <c r="F29" s="127"/>
      <c r="G29" s="127"/>
      <c r="H29" s="127">
        <f>H28*20%</f>
        <v>323.5387423539205</v>
      </c>
      <c r="I29" s="127">
        <f>SUM(E29:H29)</f>
        <v>7156.3795114155764</v>
      </c>
      <c r="J29" s="133"/>
      <c r="K29" s="121"/>
      <c r="L29" s="133"/>
      <c r="M29" s="133"/>
      <c r="N29" s="133"/>
      <c r="O29" s="133"/>
      <c r="P29" s="133"/>
      <c r="Q29" s="133"/>
      <c r="R29" s="133"/>
      <c r="S29" s="133"/>
    </row>
    <row r="30" spans="1:19" ht="15" customHeight="1" x14ac:dyDescent="0.2">
      <c r="A30" s="114"/>
      <c r="B30" s="114"/>
      <c r="C30" s="219" t="s">
        <v>382</v>
      </c>
      <c r="D30" s="220"/>
      <c r="E30" s="127">
        <f>SUM(E28,E29)</f>
        <v>40997.044614369937</v>
      </c>
      <c r="F30" s="127"/>
      <c r="G30" s="127"/>
      <c r="H30" s="127">
        <f>SUM(H28,H29)</f>
        <v>1941.232454123523</v>
      </c>
      <c r="I30" s="127">
        <f>SUM(E30:H30)</f>
        <v>42938.277068493459</v>
      </c>
      <c r="J30" s="133"/>
      <c r="K30" s="121"/>
      <c r="L30" s="133"/>
      <c r="M30" s="133"/>
      <c r="N30" s="133"/>
      <c r="O30" s="133"/>
      <c r="P30" s="133"/>
      <c r="Q30" s="133"/>
      <c r="R30" s="133"/>
      <c r="S30" s="133"/>
    </row>
    <row r="31" spans="1:19" ht="15" customHeight="1" x14ac:dyDescent="0.2">
      <c r="A31" s="114"/>
      <c r="B31" s="114"/>
      <c r="C31" s="219" t="s">
        <v>383</v>
      </c>
      <c r="D31" s="220"/>
      <c r="E31" s="127"/>
      <c r="F31" s="127"/>
      <c r="G31" s="180"/>
      <c r="H31" s="180"/>
      <c r="I31" s="127">
        <f>I14*0.15</f>
        <v>171.68747504271903</v>
      </c>
      <c r="J31" s="140"/>
      <c r="K31" s="121"/>
      <c r="L31" s="133"/>
      <c r="M31" s="133"/>
      <c r="N31" s="133"/>
      <c r="O31" s="133"/>
      <c r="P31" s="133"/>
      <c r="Q31" s="133"/>
      <c r="R31" s="133"/>
      <c r="S31" s="133"/>
    </row>
    <row r="32" spans="1:19" ht="15" customHeight="1" x14ac:dyDescent="0.2">
      <c r="A32" s="184"/>
      <c r="B32" s="184"/>
      <c r="C32" s="185"/>
      <c r="D32" s="185"/>
      <c r="E32" s="186"/>
      <c r="F32" s="186"/>
      <c r="G32" s="187"/>
      <c r="H32" s="187"/>
      <c r="I32" s="186"/>
      <c r="J32" s="140"/>
      <c r="K32" s="121"/>
      <c r="L32" s="133"/>
      <c r="M32" s="133"/>
      <c r="N32" s="133"/>
      <c r="O32" s="133"/>
      <c r="P32" s="133"/>
      <c r="Q32" s="133"/>
      <c r="R32" s="133"/>
      <c r="S32" s="133"/>
    </row>
    <row r="33" spans="1:19" s="99" customFormat="1" ht="15" x14ac:dyDescent="0.2">
      <c r="L33" s="188"/>
      <c r="M33" s="188"/>
      <c r="N33" s="188"/>
      <c r="O33" s="188"/>
      <c r="P33" s="188"/>
      <c r="Q33" s="188"/>
      <c r="R33" s="188"/>
      <c r="S33" s="133"/>
    </row>
    <row r="34" spans="1:19" x14ac:dyDescent="0.2">
      <c r="A34" s="184"/>
      <c r="B34" s="184"/>
      <c r="C34" s="185"/>
      <c r="D34" s="185"/>
      <c r="E34" s="186"/>
      <c r="F34" s="186"/>
      <c r="G34" s="187"/>
      <c r="H34" s="187"/>
      <c r="I34" s="186"/>
      <c r="J34" s="140"/>
      <c r="L34" s="133"/>
      <c r="M34" s="133"/>
      <c r="N34" s="133"/>
      <c r="O34" s="133"/>
      <c r="P34" s="133"/>
      <c r="Q34" s="133"/>
      <c r="R34" s="133"/>
      <c r="S34" s="133"/>
    </row>
    <row r="35" spans="1:19" s="99" customFormat="1" ht="15" x14ac:dyDescent="0.2">
      <c r="L35" s="188"/>
      <c r="M35" s="188"/>
      <c r="N35" s="188"/>
      <c r="O35" s="188"/>
      <c r="P35" s="188"/>
      <c r="Q35" s="188"/>
      <c r="R35" s="188"/>
      <c r="S35" s="133"/>
    </row>
  </sheetData>
  <mergeCells count="30">
    <mergeCell ref="A4:I4"/>
    <mergeCell ref="A5:I5"/>
    <mergeCell ref="A7:A8"/>
    <mergeCell ref="B7:B8"/>
    <mergeCell ref="C7:D8"/>
    <mergeCell ref="E7:H7"/>
    <mergeCell ref="I7:I8"/>
    <mergeCell ref="C13:H13"/>
    <mergeCell ref="C14:D14"/>
    <mergeCell ref="C15:D15"/>
    <mergeCell ref="C16:H16"/>
    <mergeCell ref="C9:D9"/>
    <mergeCell ref="C10:H10"/>
    <mergeCell ref="C11:D11"/>
    <mergeCell ref="C12:D12"/>
    <mergeCell ref="C21:D21"/>
    <mergeCell ref="C22:H22"/>
    <mergeCell ref="C23:D23"/>
    <mergeCell ref="C29:D29"/>
    <mergeCell ref="C17:D17"/>
    <mergeCell ref="C18:D18"/>
    <mergeCell ref="C19:D19"/>
    <mergeCell ref="C20:D20"/>
    <mergeCell ref="C30:D30"/>
    <mergeCell ref="C31:D31"/>
    <mergeCell ref="C24:D24"/>
    <mergeCell ref="C25:D25"/>
    <mergeCell ref="C26:D26"/>
    <mergeCell ref="C27:D27"/>
    <mergeCell ref="C28:D28"/>
  </mergeCells>
  <phoneticPr fontId="47" type="noConversion"/>
  <pageMargins left="0.31496062992125984" right="0.15748031496062992" top="0.23622047244094491" bottom="0.23622047244094491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workbookViewId="0">
      <selection activeCell="G6" sqref="G6:H6"/>
    </sheetView>
  </sheetViews>
  <sheetFormatPr defaultRowHeight="12.75" x14ac:dyDescent="0.2"/>
  <cols>
    <col min="1" max="1" width="3.42578125" style="102" customWidth="1"/>
    <col min="2" max="2" width="9.28515625" style="102" customWidth="1"/>
    <col min="3" max="3" width="21.7109375" style="102" customWidth="1"/>
    <col min="4" max="4" width="5.28515625" style="102" customWidth="1"/>
    <col min="5" max="5" width="7.5703125" style="102" customWidth="1"/>
    <col min="6" max="7" width="6.7109375" style="102" customWidth="1"/>
    <col min="8" max="8" width="14.28515625" style="102" customWidth="1"/>
    <col min="9" max="9" width="5.42578125" style="102" customWidth="1"/>
    <col min="10" max="10" width="6.85546875" style="102" customWidth="1"/>
    <col min="11" max="11" width="9.140625" style="102"/>
    <col min="12" max="12" width="7" style="102" customWidth="1"/>
    <col min="13" max="13" width="8.42578125" style="102" customWidth="1"/>
    <col min="14" max="15" width="7.42578125" style="102" customWidth="1"/>
    <col min="16" max="16" width="7.85546875" style="102" customWidth="1"/>
    <col min="17" max="17" width="9.85546875" style="162" customWidth="1"/>
    <col min="18" max="232" width="9.140625" style="102"/>
    <col min="233" max="233" width="3.42578125" style="102" customWidth="1"/>
    <col min="234" max="234" width="10.28515625" style="102" customWidth="1"/>
    <col min="235" max="235" width="21.7109375" style="102" customWidth="1"/>
    <col min="236" max="236" width="5.28515625" style="102" customWidth="1"/>
    <col min="237" max="237" width="7.5703125" style="102" customWidth="1"/>
    <col min="238" max="239" width="6.7109375" style="102" customWidth="1"/>
    <col min="240" max="240" width="15.140625" style="102" customWidth="1"/>
    <col min="241" max="241" width="5.42578125" style="102" customWidth="1"/>
    <col min="242" max="242" width="6.85546875" style="102" customWidth="1"/>
    <col min="243" max="243" width="9.140625" style="102"/>
    <col min="244" max="244" width="7" style="102" customWidth="1"/>
    <col min="245" max="245" width="8.42578125" style="102" customWidth="1"/>
    <col min="246" max="247" width="7.42578125" style="102" customWidth="1"/>
    <col min="248" max="248" width="7.85546875" style="102" customWidth="1"/>
    <col min="249" max="249" width="9.85546875" style="102" customWidth="1"/>
    <col min="250" max="16384" width="9.140625" style="102"/>
  </cols>
  <sheetData>
    <row r="1" spans="1:17" s="98" customFormat="1" ht="33.75" customHeight="1" x14ac:dyDescent="0.2">
      <c r="A1" s="228" t="s">
        <v>114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</row>
    <row r="2" spans="1:17" s="99" customFormat="1" ht="9.75" customHeight="1" x14ac:dyDescent="0.2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17" s="99" customFormat="1" ht="15" x14ac:dyDescent="0.2">
      <c r="A3" s="227" t="s">
        <v>117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4" spans="1:17" s="99" customFormat="1" ht="15" x14ac:dyDescent="0.2">
      <c r="A4" s="227" t="s">
        <v>384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</row>
    <row r="6" spans="1:17" ht="13.5" x14ac:dyDescent="0.25">
      <c r="A6" s="100"/>
      <c r="B6" s="100"/>
      <c r="C6" s="103" t="s">
        <v>118</v>
      </c>
      <c r="D6" s="100"/>
      <c r="E6" s="103">
        <v>224758</v>
      </c>
      <c r="F6" s="103" t="s">
        <v>119</v>
      </c>
      <c r="G6" s="239" t="s">
        <v>120</v>
      </c>
      <c r="H6" s="239"/>
      <c r="I6" s="100"/>
      <c r="J6" s="100"/>
      <c r="K6" s="100"/>
      <c r="L6" s="100"/>
      <c r="M6" s="100"/>
      <c r="N6" s="100"/>
      <c r="O6" s="100"/>
      <c r="P6" s="100"/>
    </row>
    <row r="7" spans="1:17" x14ac:dyDescent="0.2">
      <c r="A7" s="100"/>
      <c r="B7" s="100"/>
      <c r="C7" s="103" t="s">
        <v>121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</row>
    <row r="8" spans="1:17" x14ac:dyDescent="0.2">
      <c r="A8" s="100"/>
      <c r="B8" s="100"/>
      <c r="C8" s="103" t="s">
        <v>122</v>
      </c>
      <c r="D8" s="100"/>
      <c r="E8" s="240">
        <v>2.0762900000000002</v>
      </c>
      <c r="F8" s="240"/>
      <c r="G8" s="100"/>
      <c r="H8" s="100"/>
      <c r="I8" s="100"/>
      <c r="J8" s="100"/>
      <c r="K8" s="100"/>
      <c r="L8" s="100"/>
      <c r="M8" s="100"/>
      <c r="N8" s="100"/>
      <c r="O8" s="100"/>
      <c r="P8" s="100"/>
    </row>
    <row r="9" spans="1:17" x14ac:dyDescent="0.2">
      <c r="A9" s="100"/>
      <c r="B9" s="100"/>
      <c r="C9" s="103" t="s">
        <v>123</v>
      </c>
      <c r="D9" s="100"/>
      <c r="E9" s="240">
        <v>2.9479500000000001</v>
      </c>
      <c r="F9" s="240"/>
      <c r="G9" s="100"/>
      <c r="H9" s="100"/>
      <c r="I9" s="100"/>
      <c r="J9" s="100"/>
      <c r="K9" s="100"/>
      <c r="L9" s="100"/>
      <c r="M9" s="100"/>
      <c r="N9" s="100"/>
      <c r="O9" s="100"/>
      <c r="P9" s="100"/>
    </row>
    <row r="10" spans="1:17" x14ac:dyDescent="0.2">
      <c r="A10" s="100"/>
      <c r="B10" s="100"/>
      <c r="C10" s="103" t="s">
        <v>124</v>
      </c>
      <c r="D10" s="100"/>
      <c r="E10" s="103" t="s">
        <v>160</v>
      </c>
      <c r="F10" s="103"/>
      <c r="G10" s="103"/>
      <c r="H10" s="103"/>
      <c r="I10" s="100"/>
      <c r="J10" s="100"/>
      <c r="K10" s="100"/>
      <c r="L10" s="100"/>
      <c r="M10" s="100"/>
      <c r="N10" s="100"/>
      <c r="O10" s="100"/>
      <c r="P10" s="100"/>
    </row>
    <row r="11" spans="1:17" x14ac:dyDescent="0.2">
      <c r="E11" s="104"/>
    </row>
    <row r="12" spans="1:17" s="105" customFormat="1" ht="24.75" customHeight="1" x14ac:dyDescent="0.25">
      <c r="A12" s="237" t="s">
        <v>125</v>
      </c>
      <c r="B12" s="237" t="s">
        <v>126</v>
      </c>
      <c r="C12" s="237" t="s">
        <v>127</v>
      </c>
      <c r="D12" s="237" t="s">
        <v>128</v>
      </c>
      <c r="E12" s="244" t="s">
        <v>129</v>
      </c>
      <c r="F12" s="246" t="s">
        <v>130</v>
      </c>
      <c r="G12" s="247"/>
      <c r="H12" s="237" t="s">
        <v>131</v>
      </c>
      <c r="I12" s="241" t="s">
        <v>132</v>
      </c>
      <c r="J12" s="242"/>
      <c r="K12" s="242"/>
      <c r="L12" s="243"/>
      <c r="M12" s="241" t="s">
        <v>133</v>
      </c>
      <c r="N12" s="242"/>
      <c r="O12" s="243"/>
      <c r="P12" s="241" t="s">
        <v>134</v>
      </c>
      <c r="Q12" s="243"/>
    </row>
    <row r="13" spans="1:17" s="109" customFormat="1" ht="35.25" customHeight="1" x14ac:dyDescent="0.25">
      <c r="A13" s="238"/>
      <c r="B13" s="238"/>
      <c r="C13" s="238"/>
      <c r="D13" s="238"/>
      <c r="E13" s="245"/>
      <c r="F13" s="106" t="s">
        <v>135</v>
      </c>
      <c r="G13" s="106" t="s">
        <v>136</v>
      </c>
      <c r="H13" s="238"/>
      <c r="I13" s="106" t="s">
        <v>137</v>
      </c>
      <c r="J13" s="106" t="s">
        <v>138</v>
      </c>
      <c r="K13" s="106" t="s">
        <v>139</v>
      </c>
      <c r="L13" s="106" t="s">
        <v>140</v>
      </c>
      <c r="M13" s="107" t="s">
        <v>141</v>
      </c>
      <c r="N13" s="107" t="s">
        <v>142</v>
      </c>
      <c r="O13" s="107" t="s">
        <v>143</v>
      </c>
      <c r="P13" s="108" t="s">
        <v>144</v>
      </c>
      <c r="Q13" s="163" t="s">
        <v>145</v>
      </c>
    </row>
    <row r="14" spans="1:17" ht="15" customHeight="1" x14ac:dyDescent="0.2">
      <c r="A14" s="110">
        <v>1</v>
      </c>
      <c r="B14" s="110">
        <v>2</v>
      </c>
      <c r="C14" s="110">
        <v>3</v>
      </c>
      <c r="D14" s="110">
        <v>4</v>
      </c>
      <c r="E14" s="111">
        <v>5</v>
      </c>
      <c r="F14" s="110">
        <v>6</v>
      </c>
      <c r="G14" s="110">
        <v>7</v>
      </c>
      <c r="H14" s="110">
        <v>8</v>
      </c>
      <c r="I14" s="110">
        <v>9</v>
      </c>
      <c r="J14" s="110">
        <v>10</v>
      </c>
      <c r="K14" s="110">
        <v>11</v>
      </c>
      <c r="L14" s="110">
        <v>12</v>
      </c>
      <c r="M14" s="110">
        <v>13</v>
      </c>
      <c r="N14" s="110">
        <v>14</v>
      </c>
      <c r="O14" s="110">
        <v>15</v>
      </c>
      <c r="P14" s="110">
        <v>16</v>
      </c>
      <c r="Q14" s="164">
        <v>17</v>
      </c>
    </row>
    <row r="15" spans="1:17" ht="25.5" x14ac:dyDescent="0.2">
      <c r="A15" s="110"/>
      <c r="B15" s="110"/>
      <c r="C15" s="112" t="s">
        <v>2</v>
      </c>
      <c r="D15" s="110"/>
      <c r="E15" s="111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64"/>
    </row>
    <row r="16" spans="1:17" ht="25.5" customHeight="1" x14ac:dyDescent="0.2">
      <c r="A16" s="110">
        <v>1</v>
      </c>
      <c r="B16" s="119" t="s">
        <v>161</v>
      </c>
      <c r="C16" s="120" t="s">
        <v>162</v>
      </c>
      <c r="D16" s="114" t="s">
        <v>146</v>
      </c>
      <c r="E16" s="117">
        <v>9.1</v>
      </c>
      <c r="F16" s="115">
        <v>0.34399999999999997</v>
      </c>
      <c r="G16" s="116">
        <v>0.05</v>
      </c>
      <c r="H16" s="113"/>
      <c r="I16" s="114"/>
      <c r="J16" s="117"/>
      <c r="K16" s="117">
        <f>E16*J16</f>
        <v>0</v>
      </c>
      <c r="L16" s="117"/>
      <c r="M16" s="116">
        <f>J16*L16*1.1322612</f>
        <v>0</v>
      </c>
      <c r="N16" s="116">
        <f>F16*2.07629</f>
        <v>0.71424376000000001</v>
      </c>
      <c r="O16" s="116">
        <f>G16*2.94795</f>
        <v>0.14739750000000001</v>
      </c>
      <c r="P16" s="116">
        <f>SUM(M16:M16,N16,O16)</f>
        <v>0.86164126000000008</v>
      </c>
      <c r="Q16" s="116">
        <f>E16*P16</f>
        <v>7.8409354660000004</v>
      </c>
    </row>
    <row r="17" spans="1:17" ht="38.25" x14ac:dyDescent="0.2">
      <c r="A17" s="110"/>
      <c r="B17" s="110"/>
      <c r="C17" s="112" t="s">
        <v>7</v>
      </c>
      <c r="D17" s="110"/>
      <c r="E17" s="111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64"/>
    </row>
    <row r="18" spans="1:17" ht="33.75" customHeight="1" x14ac:dyDescent="0.2">
      <c r="A18" s="226">
        <v>1</v>
      </c>
      <c r="B18" s="231" t="s">
        <v>163</v>
      </c>
      <c r="C18" s="232" t="s">
        <v>170</v>
      </c>
      <c r="D18" s="233" t="s">
        <v>146</v>
      </c>
      <c r="E18" s="234">
        <v>51.5</v>
      </c>
      <c r="F18" s="230">
        <v>1.25</v>
      </c>
      <c r="G18" s="230">
        <v>0.02</v>
      </c>
      <c r="H18" s="113" t="s">
        <v>164</v>
      </c>
      <c r="I18" s="114" t="s">
        <v>146</v>
      </c>
      <c r="J18" s="116">
        <v>1.03</v>
      </c>
      <c r="K18" s="116">
        <f>E18*J18</f>
        <v>53.045000000000002</v>
      </c>
      <c r="L18" s="115">
        <v>5.556</v>
      </c>
      <c r="M18" s="116">
        <f t="shared" ref="M18:M26" si="0">J18*L18*1.1322612</f>
        <v>6.4795685240160008</v>
      </c>
      <c r="N18" s="230">
        <f>F18*2.07629</f>
        <v>2.5953625000000002</v>
      </c>
      <c r="O18" s="230">
        <f>G18*2.94795</f>
        <v>5.8959000000000004E-2</v>
      </c>
      <c r="P18" s="230">
        <f>SUM(M18:M19,N18,O18)</f>
        <v>9.7283271540160019</v>
      </c>
      <c r="Q18" s="230">
        <f>E18*P18</f>
        <v>501.00884843182411</v>
      </c>
    </row>
    <row r="19" spans="1:17" ht="30" customHeight="1" x14ac:dyDescent="0.2">
      <c r="A19" s="226"/>
      <c r="B19" s="231"/>
      <c r="C19" s="232"/>
      <c r="D19" s="233"/>
      <c r="E19" s="234"/>
      <c r="F19" s="230"/>
      <c r="G19" s="230"/>
      <c r="H19" s="113" t="s">
        <v>165</v>
      </c>
      <c r="I19" s="114" t="s">
        <v>148</v>
      </c>
      <c r="J19" s="117">
        <v>4.2</v>
      </c>
      <c r="K19" s="116">
        <f>E18*J19</f>
        <v>216.3</v>
      </c>
      <c r="L19" s="115">
        <v>0.125</v>
      </c>
      <c r="M19" s="116">
        <f t="shared" si="0"/>
        <v>0.59443713000000009</v>
      </c>
      <c r="N19" s="230"/>
      <c r="O19" s="230"/>
      <c r="P19" s="230"/>
      <c r="Q19" s="230"/>
    </row>
    <row r="20" spans="1:17" ht="20.25" customHeight="1" x14ac:dyDescent="0.2">
      <c r="A20" s="226">
        <v>2</v>
      </c>
      <c r="B20" s="231" t="s">
        <v>166</v>
      </c>
      <c r="C20" s="232" t="s">
        <v>168</v>
      </c>
      <c r="D20" s="233" t="s">
        <v>149</v>
      </c>
      <c r="E20" s="234">
        <v>22.6</v>
      </c>
      <c r="F20" s="236">
        <v>0.219</v>
      </c>
      <c r="G20" s="236">
        <v>2.8000000000000001E-2</v>
      </c>
      <c r="H20" s="113" t="s">
        <v>169</v>
      </c>
      <c r="I20" s="114" t="s">
        <v>149</v>
      </c>
      <c r="J20" s="117">
        <v>1</v>
      </c>
      <c r="K20" s="116">
        <f>E20*J20</f>
        <v>22.6</v>
      </c>
      <c r="L20" s="116">
        <v>3.84</v>
      </c>
      <c r="M20" s="116">
        <f t="shared" si="0"/>
        <v>4.3478830080000002</v>
      </c>
      <c r="N20" s="230">
        <f>F20*2.07629</f>
        <v>0.45470751000000004</v>
      </c>
      <c r="O20" s="230">
        <f>G20*2.94795</f>
        <v>8.2542600000000008E-2</v>
      </c>
      <c r="P20" s="230">
        <f>SUM(M20:M21,N20,O20)</f>
        <v>5.0092289455200003</v>
      </c>
      <c r="Q20" s="230">
        <f>E20*P20</f>
        <v>113.20857416875201</v>
      </c>
    </row>
    <row r="21" spans="1:17" ht="20.25" customHeight="1" x14ac:dyDescent="0.2">
      <c r="A21" s="226"/>
      <c r="B21" s="231"/>
      <c r="C21" s="232"/>
      <c r="D21" s="233"/>
      <c r="E21" s="234"/>
      <c r="F21" s="236"/>
      <c r="G21" s="236"/>
      <c r="H21" s="113" t="s">
        <v>167</v>
      </c>
      <c r="I21" s="114" t="s">
        <v>148</v>
      </c>
      <c r="J21" s="115">
        <v>0.13700000000000001</v>
      </c>
      <c r="K21" s="116">
        <f>E20*J21</f>
        <v>3.0962000000000005</v>
      </c>
      <c r="L21" s="189">
        <v>0.8</v>
      </c>
      <c r="M21" s="116">
        <f t="shared" si="0"/>
        <v>0.12409582752000002</v>
      </c>
      <c r="N21" s="230"/>
      <c r="O21" s="230"/>
      <c r="P21" s="230"/>
      <c r="Q21" s="230"/>
    </row>
    <row r="22" spans="1:17" ht="14.25" x14ac:dyDescent="0.2">
      <c r="A22" s="226">
        <v>3</v>
      </c>
      <c r="B22" s="231" t="s">
        <v>171</v>
      </c>
      <c r="C22" s="232" t="s">
        <v>174</v>
      </c>
      <c r="D22" s="233" t="s">
        <v>150</v>
      </c>
      <c r="E22" s="230">
        <v>5.43</v>
      </c>
      <c r="F22" s="230">
        <v>3.38</v>
      </c>
      <c r="G22" s="230">
        <v>0.31</v>
      </c>
      <c r="H22" s="113" t="s">
        <v>152</v>
      </c>
      <c r="I22" s="114" t="s">
        <v>150</v>
      </c>
      <c r="J22" s="116">
        <v>0.71</v>
      </c>
      <c r="K22" s="116">
        <f>E22*J22</f>
        <v>3.8552999999999997</v>
      </c>
      <c r="L22" s="116">
        <v>27.167000000000002</v>
      </c>
      <c r="M22" s="116">
        <f t="shared" si="0"/>
        <v>21.839699414484002</v>
      </c>
      <c r="N22" s="251">
        <f>F22*2.07629</f>
        <v>7.0178602000000003</v>
      </c>
      <c r="O22" s="251">
        <f>G22*2.94795</f>
        <v>0.91386449999999997</v>
      </c>
      <c r="P22" s="251">
        <f>M25+M23+M22+N22+O22</f>
        <v>33.427770668755606</v>
      </c>
      <c r="Q22" s="249">
        <f>E22*P22</f>
        <v>181.51279473134292</v>
      </c>
    </row>
    <row r="23" spans="1:17" ht="14.25" x14ac:dyDescent="0.2">
      <c r="A23" s="226"/>
      <c r="B23" s="231"/>
      <c r="C23" s="232"/>
      <c r="D23" s="233"/>
      <c r="E23" s="230"/>
      <c r="F23" s="230"/>
      <c r="G23" s="230"/>
      <c r="H23" s="113" t="s">
        <v>172</v>
      </c>
      <c r="I23" s="114" t="s">
        <v>150</v>
      </c>
      <c r="J23" s="116">
        <v>0.44</v>
      </c>
      <c r="K23" s="116">
        <f>E22*J23</f>
        <v>2.3891999999999998</v>
      </c>
      <c r="L23" s="116">
        <v>3.17</v>
      </c>
      <c r="M23" s="116">
        <f t="shared" si="0"/>
        <v>1.5792779217600001</v>
      </c>
      <c r="N23" s="252"/>
      <c r="O23" s="252"/>
      <c r="P23" s="252"/>
      <c r="Q23" s="250"/>
    </row>
    <row r="24" spans="1:17" ht="14.25" x14ac:dyDescent="0.2">
      <c r="A24" s="226"/>
      <c r="B24" s="231"/>
      <c r="C24" s="232"/>
      <c r="D24" s="233"/>
      <c r="E24" s="230"/>
      <c r="F24" s="230"/>
      <c r="G24" s="230"/>
      <c r="H24" s="113" t="s">
        <v>173</v>
      </c>
      <c r="I24" s="114" t="s">
        <v>146</v>
      </c>
      <c r="J24" s="116">
        <v>1.17</v>
      </c>
      <c r="K24" s="116">
        <f>E22*J24</f>
        <v>6.3530999999999995</v>
      </c>
      <c r="L24" s="117">
        <v>3.5</v>
      </c>
      <c r="M24" s="116">
        <f t="shared" si="0"/>
        <v>4.6366096140000002</v>
      </c>
      <c r="N24" s="252"/>
      <c r="O24" s="252"/>
      <c r="P24" s="252"/>
      <c r="Q24" s="250"/>
    </row>
    <row r="25" spans="1:17" ht="14.25" x14ac:dyDescent="0.2">
      <c r="A25" s="226"/>
      <c r="B25" s="232"/>
      <c r="C25" s="232"/>
      <c r="D25" s="233"/>
      <c r="E25" s="230"/>
      <c r="F25" s="230"/>
      <c r="G25" s="230"/>
      <c r="H25" s="113" t="s">
        <v>153</v>
      </c>
      <c r="I25" s="114" t="s">
        <v>150</v>
      </c>
      <c r="J25" s="115">
        <v>1.2999999999999999E-2</v>
      </c>
      <c r="K25" s="116">
        <f>E22*J25</f>
        <v>7.059E-2</v>
      </c>
      <c r="L25" s="189">
        <v>141.11099999999999</v>
      </c>
      <c r="M25" s="116">
        <f t="shared" si="0"/>
        <v>2.0770686325116001</v>
      </c>
      <c r="N25" s="252"/>
      <c r="O25" s="252"/>
      <c r="P25" s="252"/>
      <c r="Q25" s="250"/>
    </row>
    <row r="26" spans="1:17" x14ac:dyDescent="0.2">
      <c r="A26" s="226">
        <v>4</v>
      </c>
      <c r="B26" s="231" t="s">
        <v>175</v>
      </c>
      <c r="C26" s="232" t="s">
        <v>176</v>
      </c>
      <c r="D26" s="233" t="s">
        <v>146</v>
      </c>
      <c r="E26" s="230">
        <v>140</v>
      </c>
      <c r="F26" s="230">
        <v>0.93</v>
      </c>
      <c r="G26" s="236">
        <v>0.156</v>
      </c>
      <c r="H26" s="113" t="s">
        <v>177</v>
      </c>
      <c r="I26" s="114" t="s">
        <v>147</v>
      </c>
      <c r="J26" s="118">
        <v>3.2500000000000001E-2</v>
      </c>
      <c r="K26" s="116">
        <f>E26*J26</f>
        <v>4.55</v>
      </c>
      <c r="L26" s="116">
        <v>19.167000000000002</v>
      </c>
      <c r="M26" s="116">
        <f t="shared" si="0"/>
        <v>0.7053166386630001</v>
      </c>
      <c r="N26" s="230">
        <f>F26*2.07629</f>
        <v>1.9309497000000002</v>
      </c>
      <c r="O26" s="230">
        <f>G26*2.94795</f>
        <v>0.45988020000000002</v>
      </c>
      <c r="P26" s="230">
        <f>SUM(M26:M27,N26,O26)</f>
        <v>3.0977883174030008</v>
      </c>
      <c r="Q26" s="230">
        <f>E26*P26</f>
        <v>433.69036443642011</v>
      </c>
    </row>
    <row r="27" spans="1:17" ht="14.25" x14ac:dyDescent="0.2">
      <c r="A27" s="226"/>
      <c r="B27" s="231"/>
      <c r="C27" s="232"/>
      <c r="D27" s="233"/>
      <c r="E27" s="230"/>
      <c r="F27" s="230"/>
      <c r="G27" s="236"/>
      <c r="H27" s="113" t="s">
        <v>154</v>
      </c>
      <c r="I27" s="114" t="s">
        <v>150</v>
      </c>
      <c r="J27" s="116">
        <v>0.01</v>
      </c>
      <c r="K27" s="116">
        <f>E26*J27</f>
        <v>1.4000000000000001</v>
      </c>
      <c r="L27" s="115">
        <v>0.14499999999999999</v>
      </c>
      <c r="M27" s="116">
        <f t="shared" ref="M27:M35" si="1">J27*L27*1.1322612</f>
        <v>1.6417787400000001E-3</v>
      </c>
      <c r="N27" s="230"/>
      <c r="O27" s="230"/>
      <c r="P27" s="230"/>
      <c r="Q27" s="230"/>
    </row>
    <row r="28" spans="1:17" ht="25.5" x14ac:dyDescent="0.2">
      <c r="A28" s="110">
        <v>5</v>
      </c>
      <c r="B28" s="210" t="s">
        <v>195</v>
      </c>
      <c r="C28" s="211" t="s">
        <v>47</v>
      </c>
      <c r="D28" s="212" t="s">
        <v>149</v>
      </c>
      <c r="E28" s="213">
        <v>1100</v>
      </c>
      <c r="F28" s="213"/>
      <c r="G28" s="214"/>
      <c r="H28" s="215"/>
      <c r="I28" s="212"/>
      <c r="J28" s="216"/>
      <c r="K28" s="216">
        <v>1120</v>
      </c>
      <c r="L28" s="117"/>
      <c r="M28" s="213">
        <v>0.3</v>
      </c>
      <c r="N28" s="213">
        <v>0.1</v>
      </c>
      <c r="O28" s="213">
        <f t="shared" ref="O28:O33" si="2">G28*2.94795</f>
        <v>0</v>
      </c>
      <c r="P28" s="213">
        <f>SUM(M28:M28,N28,O28)</f>
        <v>0.4</v>
      </c>
      <c r="Q28" s="213">
        <f t="shared" ref="Q28:Q33" si="3">E28*P28</f>
        <v>440</v>
      </c>
    </row>
    <row r="29" spans="1:17" ht="38.25" x14ac:dyDescent="0.2">
      <c r="A29" s="110">
        <v>6</v>
      </c>
      <c r="B29" s="210" t="s">
        <v>195</v>
      </c>
      <c r="C29" s="211" t="s">
        <v>102</v>
      </c>
      <c r="D29" s="212" t="s">
        <v>149</v>
      </c>
      <c r="E29" s="213">
        <v>428.6</v>
      </c>
      <c r="F29" s="213"/>
      <c r="G29" s="214"/>
      <c r="H29" s="215"/>
      <c r="I29" s="212"/>
      <c r="J29" s="216"/>
      <c r="K29" s="216">
        <v>430</v>
      </c>
      <c r="L29" s="117"/>
      <c r="M29" s="213">
        <v>0.45</v>
      </c>
      <c r="N29" s="213">
        <v>0.2</v>
      </c>
      <c r="O29" s="213">
        <v>0.05</v>
      </c>
      <c r="P29" s="213">
        <f>SUM(M29:M29,N29,O29)</f>
        <v>0.70000000000000007</v>
      </c>
      <c r="Q29" s="213">
        <f t="shared" si="3"/>
        <v>300.02000000000004</v>
      </c>
    </row>
    <row r="30" spans="1:17" ht="38.25" x14ac:dyDescent="0.2">
      <c r="A30" s="110">
        <v>7</v>
      </c>
      <c r="B30" s="210" t="s">
        <v>195</v>
      </c>
      <c r="C30" s="211" t="s">
        <v>178</v>
      </c>
      <c r="D30" s="212" t="s">
        <v>146</v>
      </c>
      <c r="E30" s="213">
        <v>54.6</v>
      </c>
      <c r="F30" s="213"/>
      <c r="G30" s="214"/>
      <c r="H30" s="215"/>
      <c r="I30" s="212"/>
      <c r="J30" s="216"/>
      <c r="K30" s="216">
        <v>56</v>
      </c>
      <c r="L30" s="117"/>
      <c r="M30" s="213">
        <v>8.6999999999999993</v>
      </c>
      <c r="N30" s="213">
        <v>1.5</v>
      </c>
      <c r="O30" s="213">
        <v>0.1</v>
      </c>
      <c r="P30" s="213">
        <f>SUM(M30:M30,N30,O30)</f>
        <v>10.299999999999999</v>
      </c>
      <c r="Q30" s="213">
        <f t="shared" si="3"/>
        <v>562.38</v>
      </c>
    </row>
    <row r="31" spans="1:17" ht="25.5" x14ac:dyDescent="0.2">
      <c r="A31" s="110">
        <v>8</v>
      </c>
      <c r="B31" s="210" t="s">
        <v>195</v>
      </c>
      <c r="C31" s="211" t="s">
        <v>179</v>
      </c>
      <c r="D31" s="217" t="s">
        <v>105</v>
      </c>
      <c r="E31" s="213">
        <v>39</v>
      </c>
      <c r="F31" s="213"/>
      <c r="G31" s="214"/>
      <c r="H31" s="215"/>
      <c r="I31" s="212"/>
      <c r="J31" s="216"/>
      <c r="K31" s="216">
        <v>39</v>
      </c>
      <c r="L31" s="117"/>
      <c r="M31" s="213">
        <v>8</v>
      </c>
      <c r="N31" s="213">
        <v>1.2</v>
      </c>
      <c r="O31" s="213">
        <f t="shared" si="2"/>
        <v>0</v>
      </c>
      <c r="P31" s="213">
        <f>SUM(M31:M31,N31,O31)</f>
        <v>9.1999999999999993</v>
      </c>
      <c r="Q31" s="213">
        <f t="shared" si="3"/>
        <v>358.79999999999995</v>
      </c>
    </row>
    <row r="32" spans="1:17" ht="38.25" x14ac:dyDescent="0.2">
      <c r="A32" s="110">
        <v>9</v>
      </c>
      <c r="B32" s="210" t="s">
        <v>195</v>
      </c>
      <c r="C32" s="211" t="s">
        <v>49</v>
      </c>
      <c r="D32" s="212" t="s">
        <v>146</v>
      </c>
      <c r="E32" s="213">
        <v>3</v>
      </c>
      <c r="F32" s="213"/>
      <c r="G32" s="214"/>
      <c r="H32" s="215"/>
      <c r="I32" s="212"/>
      <c r="J32" s="216"/>
      <c r="K32" s="216">
        <v>3.03</v>
      </c>
      <c r="L32" s="117"/>
      <c r="M32" s="213">
        <v>1.1000000000000001</v>
      </c>
      <c r="N32" s="213">
        <v>0.1</v>
      </c>
      <c r="O32" s="213">
        <f t="shared" si="2"/>
        <v>0</v>
      </c>
      <c r="P32" s="213">
        <f>SUM(M32:M32,N32,O32)</f>
        <v>1.2000000000000002</v>
      </c>
      <c r="Q32" s="213">
        <f t="shared" si="3"/>
        <v>3.6000000000000005</v>
      </c>
    </row>
    <row r="33" spans="1:17" ht="17.25" customHeight="1" x14ac:dyDescent="0.2">
      <c r="A33" s="226">
        <v>10</v>
      </c>
      <c r="B33" s="231" t="s">
        <v>187</v>
      </c>
      <c r="C33" s="232" t="s">
        <v>190</v>
      </c>
      <c r="D33" s="233" t="s">
        <v>4</v>
      </c>
      <c r="E33" s="248">
        <v>2.7</v>
      </c>
      <c r="F33" s="248">
        <v>0.54</v>
      </c>
      <c r="G33" s="248">
        <v>6.4000000000000001E-2</v>
      </c>
      <c r="H33" s="113" t="s">
        <v>188</v>
      </c>
      <c r="I33" s="114" t="s">
        <v>20</v>
      </c>
      <c r="J33" s="143">
        <v>62.5</v>
      </c>
      <c r="K33" s="123">
        <f>E33*J33</f>
        <v>168.75</v>
      </c>
      <c r="L33" s="143">
        <v>0.151</v>
      </c>
      <c r="M33" s="116">
        <f t="shared" si="1"/>
        <v>10.685715075000001</v>
      </c>
      <c r="N33" s="230">
        <f>F33*2.07629</f>
        <v>1.1211966000000002</v>
      </c>
      <c r="O33" s="230">
        <f t="shared" si="2"/>
        <v>0.1886688</v>
      </c>
      <c r="P33" s="230">
        <f>SUM(M33:M35,N33,O33)</f>
        <v>16.201647767699999</v>
      </c>
      <c r="Q33" s="230">
        <f t="shared" si="3"/>
        <v>43.744448972790003</v>
      </c>
    </row>
    <row r="34" spans="1:17" ht="17.25" customHeight="1" x14ac:dyDescent="0.2">
      <c r="A34" s="226"/>
      <c r="B34" s="231"/>
      <c r="C34" s="232"/>
      <c r="D34" s="233"/>
      <c r="E34" s="248"/>
      <c r="F34" s="248"/>
      <c r="G34" s="248"/>
      <c r="H34" s="113" t="s">
        <v>151</v>
      </c>
      <c r="I34" s="114" t="s">
        <v>150</v>
      </c>
      <c r="J34" s="143">
        <v>0.12</v>
      </c>
      <c r="K34" s="116">
        <f>E33*J34</f>
        <v>0.32400000000000001</v>
      </c>
      <c r="L34" s="143">
        <v>28.7</v>
      </c>
      <c r="M34" s="116">
        <f t="shared" si="1"/>
        <v>3.8995075728000002</v>
      </c>
      <c r="N34" s="230"/>
      <c r="O34" s="230"/>
      <c r="P34" s="230"/>
      <c r="Q34" s="230"/>
    </row>
    <row r="35" spans="1:17" ht="17.25" customHeight="1" x14ac:dyDescent="0.2">
      <c r="A35" s="226"/>
      <c r="B35" s="231"/>
      <c r="C35" s="232"/>
      <c r="D35" s="233"/>
      <c r="E35" s="248"/>
      <c r="F35" s="248"/>
      <c r="G35" s="248"/>
      <c r="H35" s="113" t="s">
        <v>189</v>
      </c>
      <c r="I35" s="114" t="s">
        <v>150</v>
      </c>
      <c r="J35" s="143">
        <v>0.25</v>
      </c>
      <c r="K35" s="116">
        <f>E33*J35</f>
        <v>0.67500000000000004</v>
      </c>
      <c r="L35" s="143">
        <v>1.083</v>
      </c>
      <c r="M35" s="116">
        <f t="shared" si="1"/>
        <v>0.30655971990000003</v>
      </c>
      <c r="N35" s="230"/>
      <c r="O35" s="230"/>
      <c r="P35" s="230"/>
      <c r="Q35" s="230"/>
    </row>
    <row r="36" spans="1:17" ht="54" customHeight="1" x14ac:dyDescent="0.2">
      <c r="A36" s="218">
        <v>11</v>
      </c>
      <c r="B36" s="210" t="s">
        <v>195</v>
      </c>
      <c r="C36" s="211" t="s">
        <v>51</v>
      </c>
      <c r="D36" s="212" t="s">
        <v>146</v>
      </c>
      <c r="E36" s="213">
        <v>1.18</v>
      </c>
      <c r="F36" s="216">
        <v>0</v>
      </c>
      <c r="G36" s="216">
        <v>0</v>
      </c>
      <c r="H36" s="215"/>
      <c r="I36" s="212" t="s">
        <v>146</v>
      </c>
      <c r="J36" s="216">
        <v>1</v>
      </c>
      <c r="K36" s="213">
        <f>E36*J36</f>
        <v>1.18</v>
      </c>
      <c r="L36" s="116"/>
      <c r="M36" s="213">
        <v>48.95</v>
      </c>
      <c r="N36" s="213">
        <f>F36*2.07629</f>
        <v>0</v>
      </c>
      <c r="O36" s="213">
        <f>G36*2.94795</f>
        <v>0</v>
      </c>
      <c r="P36" s="213">
        <f>SUM(M36:M36,N36,O36)</f>
        <v>48.95</v>
      </c>
      <c r="Q36" s="213">
        <f>E36*P36</f>
        <v>57.761000000000003</v>
      </c>
    </row>
    <row r="37" spans="1:17" ht="38.25" x14ac:dyDescent="0.2">
      <c r="A37" s="218">
        <v>12</v>
      </c>
      <c r="B37" s="210" t="s">
        <v>195</v>
      </c>
      <c r="C37" s="211" t="s">
        <v>52</v>
      </c>
      <c r="D37" s="212" t="s">
        <v>146</v>
      </c>
      <c r="E37" s="213">
        <v>4.3499999999999996</v>
      </c>
      <c r="F37" s="216">
        <v>0</v>
      </c>
      <c r="G37" s="216">
        <v>0</v>
      </c>
      <c r="H37" s="215"/>
      <c r="I37" s="212" t="s">
        <v>146</v>
      </c>
      <c r="J37" s="216">
        <v>1</v>
      </c>
      <c r="K37" s="213">
        <f>E37*J37</f>
        <v>4.3499999999999996</v>
      </c>
      <c r="L37" s="117"/>
      <c r="M37" s="213">
        <v>48.95</v>
      </c>
      <c r="N37" s="213">
        <f>F37*2.07629</f>
        <v>0</v>
      </c>
      <c r="O37" s="213">
        <f>G37*2.94795</f>
        <v>0</v>
      </c>
      <c r="P37" s="213">
        <f>SUM(M37:M37,N37,O37)</f>
        <v>48.95</v>
      </c>
      <c r="Q37" s="213">
        <f>E37*P37</f>
        <v>212.9325</v>
      </c>
    </row>
    <row r="38" spans="1:17" ht="38.25" x14ac:dyDescent="0.2">
      <c r="A38" s="226">
        <v>13</v>
      </c>
      <c r="B38" s="231" t="s">
        <v>183</v>
      </c>
      <c r="C38" s="232" t="s">
        <v>184</v>
      </c>
      <c r="D38" s="233" t="s">
        <v>146</v>
      </c>
      <c r="E38" s="234">
        <v>429</v>
      </c>
      <c r="F38" s="230">
        <v>0.43</v>
      </c>
      <c r="G38" s="230">
        <v>0.03</v>
      </c>
      <c r="H38" s="113" t="s">
        <v>185</v>
      </c>
      <c r="I38" s="114" t="s">
        <v>146</v>
      </c>
      <c r="J38" s="116">
        <v>1.05</v>
      </c>
      <c r="K38" s="116">
        <f>E38*J38</f>
        <v>450.45000000000005</v>
      </c>
      <c r="L38" s="117">
        <v>4.5999999999999996</v>
      </c>
      <c r="M38" s="116">
        <f>J38*L38*1.1322612</f>
        <v>5.4688215960000006</v>
      </c>
      <c r="N38" s="230">
        <f>F38*2.07629</f>
        <v>0.89280470000000012</v>
      </c>
      <c r="O38" s="230">
        <f>G38*2.94795</f>
        <v>8.8438500000000003E-2</v>
      </c>
      <c r="P38" s="230">
        <f>SUM(M38:M39,N38,O38)</f>
        <v>6.7710608462000001</v>
      </c>
      <c r="Q38" s="230">
        <f>E38*P38</f>
        <v>2904.7851030197999</v>
      </c>
    </row>
    <row r="39" spans="1:17" x14ac:dyDescent="0.2">
      <c r="A39" s="226"/>
      <c r="B39" s="231"/>
      <c r="C39" s="232"/>
      <c r="D39" s="233"/>
      <c r="E39" s="234"/>
      <c r="F39" s="230"/>
      <c r="G39" s="230"/>
      <c r="H39" s="113" t="s">
        <v>186</v>
      </c>
      <c r="I39" s="114" t="s">
        <v>148</v>
      </c>
      <c r="J39" s="117">
        <v>0.5</v>
      </c>
      <c r="K39" s="116">
        <f>E38*J39</f>
        <v>214.5</v>
      </c>
      <c r="L39" s="115">
        <v>0.56699999999999995</v>
      </c>
      <c r="M39" s="116">
        <f>J39*L39*1.1322612</f>
        <v>0.32099605019999999</v>
      </c>
      <c r="N39" s="230"/>
      <c r="O39" s="230"/>
      <c r="P39" s="230"/>
      <c r="Q39" s="230"/>
    </row>
    <row r="40" spans="1:17" ht="38.25" x14ac:dyDescent="0.2">
      <c r="A40" s="218">
        <v>14</v>
      </c>
      <c r="B40" s="210" t="s">
        <v>180</v>
      </c>
      <c r="C40" s="211" t="s">
        <v>60</v>
      </c>
      <c r="D40" s="212" t="s">
        <v>20</v>
      </c>
      <c r="E40" s="213">
        <v>70</v>
      </c>
      <c r="F40" s="213"/>
      <c r="G40" s="214"/>
      <c r="H40" s="215"/>
      <c r="I40" s="212" t="s">
        <v>20</v>
      </c>
      <c r="J40" s="216">
        <v>1</v>
      </c>
      <c r="K40" s="213">
        <f>E40*J40</f>
        <v>70</v>
      </c>
      <c r="L40" s="213">
        <v>19.332999999999998</v>
      </c>
      <c r="M40" s="213">
        <f>J40*L40*1</f>
        <v>19.332999999999998</v>
      </c>
      <c r="N40" s="213">
        <f>F40*2.07629</f>
        <v>0</v>
      </c>
      <c r="O40" s="213">
        <f>G40*2.94795</f>
        <v>0</v>
      </c>
      <c r="P40" s="213">
        <f>SUM(M40:M40,N40,O40)</f>
        <v>19.332999999999998</v>
      </c>
      <c r="Q40" s="213">
        <f>E40*P40</f>
        <v>1353.31</v>
      </c>
    </row>
    <row r="41" spans="1:17" ht="37.5" customHeight="1" x14ac:dyDescent="0.2">
      <c r="A41" s="226">
        <v>15</v>
      </c>
      <c r="B41" s="231" t="s">
        <v>191</v>
      </c>
      <c r="C41" s="232" t="s">
        <v>193</v>
      </c>
      <c r="D41" s="233" t="s">
        <v>149</v>
      </c>
      <c r="E41" s="230">
        <v>30</v>
      </c>
      <c r="F41" s="234"/>
      <c r="G41" s="234"/>
      <c r="H41" s="215"/>
      <c r="I41" s="212"/>
      <c r="J41" s="216"/>
      <c r="K41" s="213"/>
      <c r="L41" s="117"/>
      <c r="M41" s="213">
        <v>16.8</v>
      </c>
      <c r="N41" s="230">
        <v>3</v>
      </c>
      <c r="O41" s="230">
        <v>0.2</v>
      </c>
      <c r="P41" s="230">
        <f>SUM(M41:M43,N41,O41)</f>
        <v>20</v>
      </c>
      <c r="Q41" s="230">
        <f>E41*P41</f>
        <v>600</v>
      </c>
    </row>
    <row r="42" spans="1:17" x14ac:dyDescent="0.2">
      <c r="A42" s="226"/>
      <c r="B42" s="231"/>
      <c r="C42" s="232"/>
      <c r="D42" s="233"/>
      <c r="E42" s="230"/>
      <c r="F42" s="234"/>
      <c r="G42" s="234"/>
      <c r="H42" s="215"/>
      <c r="I42" s="212"/>
      <c r="J42" s="216"/>
      <c r="K42" s="213"/>
      <c r="L42" s="117"/>
      <c r="M42" s="213">
        <f>J42*L42*1.1322612</f>
        <v>0</v>
      </c>
      <c r="N42" s="230"/>
      <c r="O42" s="230"/>
      <c r="P42" s="230"/>
      <c r="Q42" s="230"/>
    </row>
    <row r="43" spans="1:17" x14ac:dyDescent="0.2">
      <c r="A43" s="226"/>
      <c r="B43" s="231"/>
      <c r="C43" s="232"/>
      <c r="D43" s="233"/>
      <c r="E43" s="230"/>
      <c r="F43" s="234"/>
      <c r="G43" s="234"/>
      <c r="H43" s="215"/>
      <c r="I43" s="212"/>
      <c r="J43" s="216"/>
      <c r="K43" s="213"/>
      <c r="L43" s="116"/>
      <c r="M43" s="213">
        <f>J43*L43*1.1322612</f>
        <v>0</v>
      </c>
      <c r="N43" s="230"/>
      <c r="O43" s="230"/>
      <c r="P43" s="230"/>
      <c r="Q43" s="230"/>
    </row>
    <row r="44" spans="1:17" ht="38.25" x14ac:dyDescent="0.2">
      <c r="A44" s="110"/>
      <c r="B44" s="110"/>
      <c r="C44" s="112" t="s">
        <v>194</v>
      </c>
      <c r="D44" s="110"/>
      <c r="E44" s="111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64"/>
    </row>
    <row r="45" spans="1:17" ht="103.5" customHeight="1" x14ac:dyDescent="0.2">
      <c r="A45" s="110">
        <v>1</v>
      </c>
      <c r="B45" s="119" t="s">
        <v>195</v>
      </c>
      <c r="C45" s="120" t="s">
        <v>209</v>
      </c>
      <c r="D45" s="114" t="s">
        <v>146</v>
      </c>
      <c r="E45" s="116">
        <v>5.82</v>
      </c>
      <c r="F45" s="117">
        <v>0</v>
      </c>
      <c r="G45" s="117">
        <v>0</v>
      </c>
      <c r="H45" s="113" t="s">
        <v>181</v>
      </c>
      <c r="I45" s="114" t="s">
        <v>146</v>
      </c>
      <c r="J45" s="117">
        <v>1</v>
      </c>
      <c r="K45" s="116">
        <f>E45*J45</f>
        <v>5.82</v>
      </c>
      <c r="L45" s="116">
        <v>28.11</v>
      </c>
      <c r="M45" s="116">
        <f>J45*L45*1</f>
        <v>28.11</v>
      </c>
      <c r="N45" s="116">
        <f>F45*2.07629</f>
        <v>0</v>
      </c>
      <c r="O45" s="116">
        <f>G45*2.94795</f>
        <v>0</v>
      </c>
      <c r="P45" s="116">
        <f>SUM(M45:M45,N45,O45)</f>
        <v>28.11</v>
      </c>
      <c r="Q45" s="116">
        <f>E45*P45</f>
        <v>163.6002</v>
      </c>
    </row>
    <row r="46" spans="1:17" ht="38.25" x14ac:dyDescent="0.2">
      <c r="A46" s="110">
        <v>2</v>
      </c>
      <c r="B46" s="119" t="s">
        <v>219</v>
      </c>
      <c r="C46" s="120" t="s">
        <v>220</v>
      </c>
      <c r="D46" s="114" t="s">
        <v>146</v>
      </c>
      <c r="E46" s="117">
        <v>430</v>
      </c>
      <c r="F46" s="115">
        <v>4.8000000000000001E-2</v>
      </c>
      <c r="G46" s="115">
        <v>7.0000000000000001E-3</v>
      </c>
      <c r="H46" s="113" t="s">
        <v>221</v>
      </c>
      <c r="I46" s="114" t="s">
        <v>146</v>
      </c>
      <c r="J46" s="116">
        <v>1.1100000000000001</v>
      </c>
      <c r="K46" s="116">
        <f>E46*J46</f>
        <v>477.30000000000007</v>
      </c>
      <c r="L46" s="115">
        <v>1.264</v>
      </c>
      <c r="M46" s="116">
        <f t="shared" ref="M46:M58" si="4">J46*L46*1.1322612</f>
        <v>1.5886077540480001</v>
      </c>
      <c r="N46" s="116">
        <f>F46*2.07629</f>
        <v>9.9661920000000015E-2</v>
      </c>
      <c r="O46" s="116">
        <f>G46*2.94795</f>
        <v>2.0635650000000002E-2</v>
      </c>
      <c r="P46" s="116">
        <f>SUM(M46:M46,N46,O46)</f>
        <v>1.7089053240480001</v>
      </c>
      <c r="Q46" s="116">
        <f>E46*P46</f>
        <v>734.82928934064</v>
      </c>
    </row>
    <row r="47" spans="1:17" ht="33" customHeight="1" x14ac:dyDescent="0.2">
      <c r="A47" s="226">
        <v>3</v>
      </c>
      <c r="B47" s="231" t="s">
        <v>208</v>
      </c>
      <c r="C47" s="232" t="s">
        <v>207</v>
      </c>
      <c r="D47" s="233" t="s">
        <v>146</v>
      </c>
      <c r="E47" s="230">
        <v>270</v>
      </c>
      <c r="F47" s="230">
        <v>0.76</v>
      </c>
      <c r="G47" s="236">
        <v>7.3999999999999996E-2</v>
      </c>
      <c r="H47" s="113" t="s">
        <v>151</v>
      </c>
      <c r="I47" s="114" t="s">
        <v>150</v>
      </c>
      <c r="J47" s="115">
        <v>2.4E-2</v>
      </c>
      <c r="K47" s="116">
        <f>E47*J47</f>
        <v>6.48</v>
      </c>
      <c r="L47" s="117">
        <v>28.7</v>
      </c>
      <c r="M47" s="116">
        <f t="shared" si="4"/>
        <v>0.77990151456000001</v>
      </c>
      <c r="N47" s="230">
        <f>F47*2.07629</f>
        <v>1.5779804000000002</v>
      </c>
      <c r="O47" s="230">
        <f>G47*2.94795</f>
        <v>0.21814829999999999</v>
      </c>
      <c r="P47" s="230">
        <f>SUM(M47:M48,N47,O47)</f>
        <v>2.6031546638672003</v>
      </c>
      <c r="Q47" s="230">
        <f>E47*P47</f>
        <v>702.85175924414409</v>
      </c>
    </row>
    <row r="48" spans="1:17" ht="33" customHeight="1" x14ac:dyDescent="0.2">
      <c r="A48" s="226"/>
      <c r="B48" s="231"/>
      <c r="C48" s="232"/>
      <c r="D48" s="233"/>
      <c r="E48" s="230"/>
      <c r="F48" s="230"/>
      <c r="G48" s="236"/>
      <c r="H48" s="113" t="s">
        <v>206</v>
      </c>
      <c r="I48" s="114" t="s">
        <v>146</v>
      </c>
      <c r="J48" s="115">
        <v>5.2999999999999999E-2</v>
      </c>
      <c r="K48" s="116">
        <f>E47*J48</f>
        <v>14.309999999999999</v>
      </c>
      <c r="L48" s="115">
        <v>0.45200000000000001</v>
      </c>
      <c r="M48" s="116">
        <f t="shared" si="4"/>
        <v>2.7124449307200003E-2</v>
      </c>
      <c r="N48" s="230"/>
      <c r="O48" s="230"/>
      <c r="P48" s="230"/>
      <c r="Q48" s="230"/>
    </row>
    <row r="49" spans="1:17" ht="38.25" x14ac:dyDescent="0.2">
      <c r="A49" s="226">
        <v>4</v>
      </c>
      <c r="B49" s="231" t="s">
        <v>201</v>
      </c>
      <c r="C49" s="232" t="s">
        <v>205</v>
      </c>
      <c r="D49" s="233" t="s">
        <v>146</v>
      </c>
      <c r="E49" s="234">
        <v>270</v>
      </c>
      <c r="F49" s="236">
        <v>8.6999999999999994E-2</v>
      </c>
      <c r="G49" s="236">
        <v>7.0000000000000001E-3</v>
      </c>
      <c r="H49" s="113" t="s">
        <v>202</v>
      </c>
      <c r="I49" s="114" t="s">
        <v>148</v>
      </c>
      <c r="J49" s="116">
        <v>0.74</v>
      </c>
      <c r="K49" s="116">
        <f>E49*J49</f>
        <v>199.8</v>
      </c>
      <c r="L49" s="116">
        <v>0.68100000000000005</v>
      </c>
      <c r="M49" s="116">
        <f t="shared" si="4"/>
        <v>0.57059170912800006</v>
      </c>
      <c r="N49" s="230">
        <f>F49*2.07629</f>
        <v>0.18063723000000001</v>
      </c>
      <c r="O49" s="230">
        <f>G49*2.94795</f>
        <v>2.0635650000000002E-2</v>
      </c>
      <c r="P49" s="230">
        <f>SUM(M49:M51,N49,O49)</f>
        <v>0.9376276288080001</v>
      </c>
      <c r="Q49" s="230">
        <f>E49*P49</f>
        <v>253.15945977816003</v>
      </c>
    </row>
    <row r="50" spans="1:17" x14ac:dyDescent="0.2">
      <c r="A50" s="226"/>
      <c r="B50" s="231"/>
      <c r="C50" s="232"/>
      <c r="D50" s="233"/>
      <c r="E50" s="234"/>
      <c r="F50" s="236"/>
      <c r="G50" s="236"/>
      <c r="H50" s="113" t="s">
        <v>203</v>
      </c>
      <c r="I50" s="114" t="s">
        <v>148</v>
      </c>
      <c r="J50" s="117">
        <v>0.1</v>
      </c>
      <c r="K50" s="116">
        <f>E49*J50</f>
        <v>27</v>
      </c>
      <c r="L50" s="116">
        <v>1.194</v>
      </c>
      <c r="M50" s="116">
        <f t="shared" si="4"/>
        <v>0.13519198728000001</v>
      </c>
      <c r="N50" s="230"/>
      <c r="O50" s="230"/>
      <c r="P50" s="230"/>
      <c r="Q50" s="230"/>
    </row>
    <row r="51" spans="1:17" ht="25.5" x14ac:dyDescent="0.2">
      <c r="A51" s="226"/>
      <c r="B51" s="231"/>
      <c r="C51" s="232"/>
      <c r="D51" s="233"/>
      <c r="E51" s="234"/>
      <c r="F51" s="236"/>
      <c r="G51" s="236"/>
      <c r="H51" s="113" t="s">
        <v>204</v>
      </c>
      <c r="I51" s="114" t="s">
        <v>148</v>
      </c>
      <c r="J51" s="116">
        <v>0.12</v>
      </c>
      <c r="K51" s="116">
        <f>E49*J51</f>
        <v>32.4</v>
      </c>
      <c r="L51" s="170">
        <v>0.22500000000000001</v>
      </c>
      <c r="M51" s="116">
        <f t="shared" si="4"/>
        <v>3.0571052400000003E-2</v>
      </c>
      <c r="N51" s="230"/>
      <c r="O51" s="230"/>
      <c r="P51" s="230"/>
      <c r="Q51" s="230"/>
    </row>
    <row r="52" spans="1:17" ht="14.25" x14ac:dyDescent="0.2">
      <c r="A52" s="226">
        <v>5</v>
      </c>
      <c r="B52" s="231" t="s">
        <v>196</v>
      </c>
      <c r="C52" s="232" t="s">
        <v>200</v>
      </c>
      <c r="D52" s="233" t="s">
        <v>150</v>
      </c>
      <c r="E52" s="230">
        <v>0.96</v>
      </c>
      <c r="F52" s="230">
        <v>7.85</v>
      </c>
      <c r="G52" s="230">
        <v>1.1200000000000001</v>
      </c>
      <c r="H52" s="113" t="s">
        <v>152</v>
      </c>
      <c r="I52" s="114" t="s">
        <v>150</v>
      </c>
      <c r="J52" s="115">
        <v>1.0149999999999999</v>
      </c>
      <c r="K52" s="116">
        <f>E52*J52</f>
        <v>0.97439999999999982</v>
      </c>
      <c r="L52" s="117">
        <v>27.17</v>
      </c>
      <c r="M52" s="116">
        <f t="shared" ref="M52:M57" si="5">J52*L52*1.1322612</f>
        <v>31.224989856060002</v>
      </c>
      <c r="N52" s="251">
        <f>F52*2.07629</f>
        <v>16.298876500000002</v>
      </c>
      <c r="O52" s="251">
        <f>G52*2.94795</f>
        <v>3.3017040000000004</v>
      </c>
      <c r="P52" s="251">
        <f>M55+M53+M52+N52+O52</f>
        <v>64.401382144060008</v>
      </c>
      <c r="Q52" s="249">
        <f>E52*P52</f>
        <v>61.825326858297608</v>
      </c>
    </row>
    <row r="53" spans="1:17" ht="14.25" x14ac:dyDescent="0.2">
      <c r="A53" s="226"/>
      <c r="B53" s="231"/>
      <c r="C53" s="232"/>
      <c r="D53" s="233"/>
      <c r="E53" s="230"/>
      <c r="F53" s="230"/>
      <c r="G53" s="230"/>
      <c r="H53" s="113" t="s">
        <v>173</v>
      </c>
      <c r="I53" s="114" t="s">
        <v>146</v>
      </c>
      <c r="J53" s="117">
        <v>2.9</v>
      </c>
      <c r="K53" s="116">
        <f>E52*J53</f>
        <v>2.7839999999999998</v>
      </c>
      <c r="L53" s="117">
        <v>3.5</v>
      </c>
      <c r="M53" s="116">
        <f t="shared" si="5"/>
        <v>11.492451180000002</v>
      </c>
      <c r="N53" s="252"/>
      <c r="O53" s="252"/>
      <c r="P53" s="252"/>
      <c r="Q53" s="250"/>
    </row>
    <row r="54" spans="1:17" ht="14.25" x14ac:dyDescent="0.2">
      <c r="A54" s="226"/>
      <c r="B54" s="231"/>
      <c r="C54" s="232"/>
      <c r="D54" s="233"/>
      <c r="E54" s="230"/>
      <c r="F54" s="230"/>
      <c r="G54" s="230"/>
      <c r="H54" s="113" t="s">
        <v>153</v>
      </c>
      <c r="I54" s="114" t="s">
        <v>150</v>
      </c>
      <c r="J54" s="115">
        <v>3.7999999999999999E-2</v>
      </c>
      <c r="K54" s="116">
        <f>E52*J54</f>
        <v>3.6479999999999999E-2</v>
      </c>
      <c r="L54" s="189">
        <v>141.11099999999999</v>
      </c>
      <c r="M54" s="116">
        <f t="shared" si="5"/>
        <v>6.0714313873416001</v>
      </c>
      <c r="N54" s="252"/>
      <c r="O54" s="252"/>
      <c r="P54" s="252"/>
      <c r="Q54" s="250"/>
    </row>
    <row r="55" spans="1:17" x14ac:dyDescent="0.2">
      <c r="A55" s="226"/>
      <c r="B55" s="232"/>
      <c r="C55" s="232"/>
      <c r="D55" s="233"/>
      <c r="E55" s="230"/>
      <c r="F55" s="230"/>
      <c r="G55" s="230"/>
      <c r="H55" s="144" t="s">
        <v>167</v>
      </c>
      <c r="I55" s="114" t="s">
        <v>148</v>
      </c>
      <c r="J55" s="117">
        <v>2.2999999999999998</v>
      </c>
      <c r="K55" s="116">
        <f>E52*J55</f>
        <v>2.2079999999999997</v>
      </c>
      <c r="L55" s="189">
        <v>0.8</v>
      </c>
      <c r="M55" s="116">
        <f t="shared" si="5"/>
        <v>2.083360608</v>
      </c>
      <c r="N55" s="252"/>
      <c r="O55" s="252"/>
      <c r="P55" s="252"/>
      <c r="Q55" s="250"/>
    </row>
    <row r="56" spans="1:17" ht="25.5" x14ac:dyDescent="0.2">
      <c r="A56" s="110">
        <v>6</v>
      </c>
      <c r="B56" s="119" t="s">
        <v>180</v>
      </c>
      <c r="C56" s="120" t="s">
        <v>199</v>
      </c>
      <c r="D56" s="114" t="s">
        <v>147</v>
      </c>
      <c r="E56" s="115">
        <v>0.08</v>
      </c>
      <c r="F56" s="117">
        <v>0</v>
      </c>
      <c r="G56" s="117">
        <v>0</v>
      </c>
      <c r="H56" s="113" t="s">
        <v>198</v>
      </c>
      <c r="I56" s="114" t="s">
        <v>147</v>
      </c>
      <c r="J56" s="117">
        <v>1</v>
      </c>
      <c r="K56" s="116">
        <f>E56*J56</f>
        <v>0.08</v>
      </c>
      <c r="L56" s="116">
        <v>304.16699999999997</v>
      </c>
      <c r="M56" s="116">
        <f t="shared" si="5"/>
        <v>344.39649242039997</v>
      </c>
      <c r="N56" s="116">
        <f>F56*2.07629</f>
        <v>0</v>
      </c>
      <c r="O56" s="116">
        <f>G56*2.94795</f>
        <v>0</v>
      </c>
      <c r="P56" s="116">
        <f>SUM(M56:M56,N56,O56)</f>
        <v>344.39649242039997</v>
      </c>
      <c r="Q56" s="116">
        <f>E56*P56</f>
        <v>27.551719393631998</v>
      </c>
    </row>
    <row r="57" spans="1:17" x14ac:dyDescent="0.2">
      <c r="A57" s="110">
        <v>7</v>
      </c>
      <c r="B57" s="119" t="s">
        <v>180</v>
      </c>
      <c r="C57" s="120" t="s">
        <v>197</v>
      </c>
      <c r="D57" s="114" t="s">
        <v>147</v>
      </c>
      <c r="E57" s="115">
        <v>0.05</v>
      </c>
      <c r="F57" s="117">
        <v>0</v>
      </c>
      <c r="G57" s="117">
        <v>0</v>
      </c>
      <c r="H57" s="113" t="s">
        <v>198</v>
      </c>
      <c r="I57" s="114" t="s">
        <v>147</v>
      </c>
      <c r="J57" s="117">
        <v>1</v>
      </c>
      <c r="K57" s="116">
        <f>E57*J57</f>
        <v>0.05</v>
      </c>
      <c r="L57" s="116">
        <v>310.8</v>
      </c>
      <c r="M57" s="116">
        <f t="shared" si="5"/>
        <v>351.90678096000005</v>
      </c>
      <c r="N57" s="116">
        <f>F57*2.07629</f>
        <v>0</v>
      </c>
      <c r="O57" s="116">
        <f>G57*2.94795</f>
        <v>0</v>
      </c>
      <c r="P57" s="116">
        <f>SUM(M57:M57,N57,O57)</f>
        <v>351.90678096000005</v>
      </c>
      <c r="Q57" s="116">
        <f>E57*P57</f>
        <v>17.595339048000003</v>
      </c>
    </row>
    <row r="58" spans="1:17" ht="51" x14ac:dyDescent="0.2">
      <c r="A58" s="145">
        <v>8</v>
      </c>
      <c r="B58" s="146" t="s">
        <v>195</v>
      </c>
      <c r="C58" s="145" t="s">
        <v>210</v>
      </c>
      <c r="D58" s="142" t="s">
        <v>146</v>
      </c>
      <c r="E58" s="147">
        <v>6.08</v>
      </c>
      <c r="F58" s="148">
        <v>0</v>
      </c>
      <c r="G58" s="148">
        <v>0</v>
      </c>
      <c r="H58" s="113" t="s">
        <v>182</v>
      </c>
      <c r="I58" s="114" t="s">
        <v>146</v>
      </c>
      <c r="J58" s="117">
        <v>1</v>
      </c>
      <c r="K58" s="116">
        <f>E58*J58</f>
        <v>6.08</v>
      </c>
      <c r="L58" s="117">
        <v>20.5</v>
      </c>
      <c r="M58" s="116">
        <f t="shared" si="4"/>
        <v>23.2113546</v>
      </c>
      <c r="N58" s="116">
        <f>F58*2.07629</f>
        <v>0</v>
      </c>
      <c r="O58" s="116">
        <f>G58*2.94795</f>
        <v>0</v>
      </c>
      <c r="P58" s="116">
        <f>SUM(M58:M58,N58,O58)</f>
        <v>23.2113546</v>
      </c>
      <c r="Q58" s="116">
        <f>E58*P58</f>
        <v>141.12503596799999</v>
      </c>
    </row>
    <row r="59" spans="1:17" ht="38.25" x14ac:dyDescent="0.2">
      <c r="A59" s="226">
        <v>9</v>
      </c>
      <c r="B59" s="231" t="s">
        <v>211</v>
      </c>
      <c r="C59" s="232" t="s">
        <v>214</v>
      </c>
      <c r="D59" s="233" t="s">
        <v>146</v>
      </c>
      <c r="E59" s="234">
        <v>148</v>
      </c>
      <c r="F59" s="236">
        <v>0.18099999999999999</v>
      </c>
      <c r="G59" s="236">
        <v>0.153</v>
      </c>
      <c r="H59" s="113" t="s">
        <v>215</v>
      </c>
      <c r="I59" s="114" t="s">
        <v>146</v>
      </c>
      <c r="J59" s="117">
        <v>1.1000000000000001</v>
      </c>
      <c r="K59" s="117">
        <f>E59*J59</f>
        <v>162.80000000000001</v>
      </c>
      <c r="L59" s="115">
        <v>3.028</v>
      </c>
      <c r="M59" s="116">
        <f>J59*L59*1.1322612</f>
        <v>3.7713356049600009</v>
      </c>
      <c r="N59" s="230">
        <f>F59*2.07629</f>
        <v>0.37580849</v>
      </c>
      <c r="O59" s="230">
        <f>G59*2.94795</f>
        <v>0.45103634999999997</v>
      </c>
      <c r="P59" s="230">
        <f>SUM(M59:M61,N59,O59)</f>
        <v>4.6391003647280007</v>
      </c>
      <c r="Q59" s="230">
        <f>E59*P59</f>
        <v>686.58685397974409</v>
      </c>
    </row>
    <row r="60" spans="1:17" ht="25.5" x14ac:dyDescent="0.2">
      <c r="A60" s="226"/>
      <c r="B60" s="231"/>
      <c r="C60" s="232"/>
      <c r="D60" s="233"/>
      <c r="E60" s="234"/>
      <c r="F60" s="236"/>
      <c r="G60" s="236"/>
      <c r="H60" s="113" t="s">
        <v>192</v>
      </c>
      <c r="I60" s="114" t="s">
        <v>148</v>
      </c>
      <c r="J60" s="116">
        <v>0.05</v>
      </c>
      <c r="K60" s="116">
        <f>E59*J60</f>
        <v>7.4</v>
      </c>
      <c r="L60" s="115">
        <v>0.30399999999999999</v>
      </c>
      <c r="M60" s="116">
        <f>J60*L60*1.1322612</f>
        <v>1.7210370240000002E-2</v>
      </c>
      <c r="N60" s="230"/>
      <c r="O60" s="230"/>
      <c r="P60" s="230"/>
      <c r="Q60" s="230"/>
    </row>
    <row r="61" spans="1:17" x14ac:dyDescent="0.2">
      <c r="A61" s="226"/>
      <c r="B61" s="231"/>
      <c r="C61" s="232"/>
      <c r="D61" s="233"/>
      <c r="E61" s="234"/>
      <c r="F61" s="236"/>
      <c r="G61" s="236"/>
      <c r="H61" s="113" t="s">
        <v>216</v>
      </c>
      <c r="I61" s="114" t="s">
        <v>148</v>
      </c>
      <c r="J61" s="116">
        <v>0.02</v>
      </c>
      <c r="K61" s="116">
        <f>E59*J61</f>
        <v>2.96</v>
      </c>
      <c r="L61" s="116">
        <v>1.0469999999999999</v>
      </c>
      <c r="M61" s="116">
        <f>J61*L61*1.1322612</f>
        <v>2.3709549528000001E-2</v>
      </c>
      <c r="N61" s="230"/>
      <c r="O61" s="230"/>
      <c r="P61" s="230"/>
      <c r="Q61" s="230"/>
    </row>
    <row r="62" spans="1:17" ht="38.25" x14ac:dyDescent="0.2">
      <c r="A62" s="226">
        <v>10</v>
      </c>
      <c r="B62" s="231" t="s">
        <v>211</v>
      </c>
      <c r="C62" s="232" t="s">
        <v>212</v>
      </c>
      <c r="D62" s="233" t="s">
        <v>146</v>
      </c>
      <c r="E62" s="234">
        <v>28</v>
      </c>
      <c r="F62" s="236">
        <v>0.18099999999999999</v>
      </c>
      <c r="G62" s="236">
        <v>0.153</v>
      </c>
      <c r="H62" s="113" t="s">
        <v>213</v>
      </c>
      <c r="I62" s="114" t="s">
        <v>146</v>
      </c>
      <c r="J62" s="117">
        <v>1.1000000000000001</v>
      </c>
      <c r="K62" s="116">
        <f>E62*J62</f>
        <v>30.800000000000004</v>
      </c>
      <c r="L62" s="115">
        <v>3.028</v>
      </c>
      <c r="M62" s="116">
        <f>J62*L62*1.1322612</f>
        <v>3.7713356049600009</v>
      </c>
      <c r="N62" s="230">
        <f>F62*2.07629</f>
        <v>0.37580849</v>
      </c>
      <c r="O62" s="230">
        <f>G62*2.94795</f>
        <v>0.45103634999999997</v>
      </c>
      <c r="P62" s="230">
        <f>SUM(M62:M63,N62,O62)</f>
        <v>11.711045303360004</v>
      </c>
      <c r="Q62" s="230">
        <f>E62*P62</f>
        <v>327.9092684940801</v>
      </c>
    </row>
    <row r="63" spans="1:17" x14ac:dyDescent="0.2">
      <c r="A63" s="226"/>
      <c r="B63" s="231"/>
      <c r="C63" s="232"/>
      <c r="D63" s="233"/>
      <c r="E63" s="234"/>
      <c r="F63" s="236"/>
      <c r="G63" s="236"/>
      <c r="H63" s="113" t="s">
        <v>217</v>
      </c>
      <c r="I63" s="114" t="s">
        <v>20</v>
      </c>
      <c r="J63" s="123">
        <v>6</v>
      </c>
      <c r="K63" s="123">
        <f>E62*J63</f>
        <v>168</v>
      </c>
      <c r="L63" s="116">
        <v>1.0469999999999999</v>
      </c>
      <c r="M63" s="116">
        <f>J63*L63*1.1322612</f>
        <v>7.1128648584000009</v>
      </c>
      <c r="N63" s="230"/>
      <c r="O63" s="230"/>
      <c r="P63" s="230"/>
      <c r="Q63" s="230"/>
    </row>
    <row r="64" spans="1:17" ht="25.5" x14ac:dyDescent="0.2">
      <c r="A64" s="110">
        <v>11</v>
      </c>
      <c r="B64" s="119" t="s">
        <v>195</v>
      </c>
      <c r="C64" s="120" t="s">
        <v>61</v>
      </c>
      <c r="D64" s="114" t="s">
        <v>146</v>
      </c>
      <c r="E64" s="117">
        <v>7</v>
      </c>
      <c r="F64" s="117">
        <v>0</v>
      </c>
      <c r="G64" s="117">
        <v>0</v>
      </c>
      <c r="H64" s="113" t="s">
        <v>218</v>
      </c>
      <c r="I64" s="114" t="s">
        <v>146</v>
      </c>
      <c r="J64" s="117">
        <v>1</v>
      </c>
      <c r="K64" s="116">
        <f>E64*J64</f>
        <v>7</v>
      </c>
      <c r="L64" s="117"/>
      <c r="M64" s="116">
        <f>J64*L64*1</f>
        <v>0</v>
      </c>
      <c r="N64" s="116">
        <f>F64*2.07629</f>
        <v>0</v>
      </c>
      <c r="O64" s="116">
        <f>G64*2.94795</f>
        <v>0</v>
      </c>
      <c r="P64" s="116">
        <f>SUM(M64:M64,N64,O64)</f>
        <v>0</v>
      </c>
      <c r="Q64" s="116">
        <f>E64*P64</f>
        <v>0</v>
      </c>
    </row>
    <row r="65" spans="1:18" ht="38.25" x14ac:dyDescent="0.2">
      <c r="A65" s="218">
        <v>12</v>
      </c>
      <c r="B65" s="210" t="s">
        <v>180</v>
      </c>
      <c r="C65" s="211" t="s">
        <v>102</v>
      </c>
      <c r="D65" s="212" t="s">
        <v>149</v>
      </c>
      <c r="E65" s="213">
        <v>40</v>
      </c>
      <c r="F65" s="213"/>
      <c r="G65" s="214"/>
      <c r="H65" s="215"/>
      <c r="I65" s="212"/>
      <c r="J65" s="216"/>
      <c r="K65" s="216">
        <v>40</v>
      </c>
      <c r="L65" s="216"/>
      <c r="M65" s="213">
        <v>0.45</v>
      </c>
      <c r="N65" s="213">
        <v>0.2</v>
      </c>
      <c r="O65" s="213">
        <v>0.05</v>
      </c>
      <c r="P65" s="213">
        <f>SUM(M65:M65,N65,O65)</f>
        <v>0.70000000000000007</v>
      </c>
      <c r="Q65" s="213">
        <f>E65*P65</f>
        <v>28.000000000000004</v>
      </c>
    </row>
    <row r="66" spans="1:18" ht="38.25" x14ac:dyDescent="0.2">
      <c r="A66" s="218">
        <v>13</v>
      </c>
      <c r="B66" s="210" t="s">
        <v>180</v>
      </c>
      <c r="C66" s="211" t="s">
        <v>178</v>
      </c>
      <c r="D66" s="212" t="s">
        <v>146</v>
      </c>
      <c r="E66" s="213">
        <v>2.2000000000000002</v>
      </c>
      <c r="F66" s="213"/>
      <c r="G66" s="214"/>
      <c r="H66" s="215"/>
      <c r="I66" s="212"/>
      <c r="J66" s="216"/>
      <c r="K66" s="216">
        <f>E66*J66</f>
        <v>0</v>
      </c>
      <c r="L66" s="216"/>
      <c r="M66" s="213">
        <v>8.6999999999999993</v>
      </c>
      <c r="N66" s="213">
        <v>1.5</v>
      </c>
      <c r="O66" s="213">
        <v>0.1</v>
      </c>
      <c r="P66" s="213">
        <f>SUM(M66:M66,N66,O66)</f>
        <v>10.299999999999999</v>
      </c>
      <c r="Q66" s="213">
        <f>E66*P66</f>
        <v>22.66</v>
      </c>
    </row>
    <row r="67" spans="1:18" ht="25.5" x14ac:dyDescent="0.2">
      <c r="A67" s="218">
        <v>14</v>
      </c>
      <c r="B67" s="210" t="s">
        <v>180</v>
      </c>
      <c r="C67" s="211" t="s">
        <v>179</v>
      </c>
      <c r="D67" s="217" t="s">
        <v>105</v>
      </c>
      <c r="E67" s="213">
        <v>4</v>
      </c>
      <c r="F67" s="213"/>
      <c r="G67" s="214"/>
      <c r="H67" s="215"/>
      <c r="I67" s="212"/>
      <c r="J67" s="216"/>
      <c r="K67" s="216">
        <f>E67*J67</f>
        <v>0</v>
      </c>
      <c r="L67" s="216"/>
      <c r="M67" s="213">
        <v>8</v>
      </c>
      <c r="N67" s="213">
        <v>1.2</v>
      </c>
      <c r="O67" s="213">
        <f>G67*2.94795</f>
        <v>0</v>
      </c>
      <c r="P67" s="213">
        <f>SUM(M67:M67,N67,O67)</f>
        <v>9.1999999999999993</v>
      </c>
      <c r="Q67" s="213">
        <f>E67*P67</f>
        <v>36.799999999999997</v>
      </c>
    </row>
    <row r="68" spans="1:18" ht="38.25" x14ac:dyDescent="0.2">
      <c r="A68" s="226">
        <v>15</v>
      </c>
      <c r="B68" s="231" t="s">
        <v>183</v>
      </c>
      <c r="C68" s="232" t="s">
        <v>184</v>
      </c>
      <c r="D68" s="233" t="s">
        <v>146</v>
      </c>
      <c r="E68" s="234">
        <v>82</v>
      </c>
      <c r="F68" s="230">
        <v>0.43</v>
      </c>
      <c r="G68" s="230">
        <v>0.03</v>
      </c>
      <c r="H68" s="113" t="s">
        <v>185</v>
      </c>
      <c r="I68" s="114" t="s">
        <v>146</v>
      </c>
      <c r="J68" s="116">
        <v>1.05</v>
      </c>
      <c r="K68" s="116">
        <f>E68*J68</f>
        <v>86.100000000000009</v>
      </c>
      <c r="L68" s="117">
        <v>4.5999999999999996</v>
      </c>
      <c r="M68" s="116">
        <f t="shared" ref="M68:M90" si="6">J68*L68*1.1322612</f>
        <v>5.4688215960000006</v>
      </c>
      <c r="N68" s="230">
        <f>F68*2.07629</f>
        <v>0.89280470000000012</v>
      </c>
      <c r="O68" s="230">
        <f>G68*2.94795</f>
        <v>8.8438500000000003E-2</v>
      </c>
      <c r="P68" s="230">
        <f>SUM(M68:M69,N68,O68)</f>
        <v>6.7710608462000001</v>
      </c>
      <c r="Q68" s="230">
        <f>E68*P68</f>
        <v>555.22698938840006</v>
      </c>
    </row>
    <row r="69" spans="1:18" x14ac:dyDescent="0.2">
      <c r="A69" s="226"/>
      <c r="B69" s="231"/>
      <c r="C69" s="232"/>
      <c r="D69" s="233"/>
      <c r="E69" s="234"/>
      <c r="F69" s="230"/>
      <c r="G69" s="230"/>
      <c r="H69" s="113" t="s">
        <v>186</v>
      </c>
      <c r="I69" s="114" t="s">
        <v>148</v>
      </c>
      <c r="J69" s="117">
        <v>0.5</v>
      </c>
      <c r="K69" s="116">
        <f>E68*J69</f>
        <v>41</v>
      </c>
      <c r="L69" s="115">
        <v>0.56699999999999995</v>
      </c>
      <c r="M69" s="116">
        <f t="shared" si="6"/>
        <v>0.32099605019999999</v>
      </c>
      <c r="N69" s="230"/>
      <c r="O69" s="230"/>
      <c r="P69" s="230"/>
      <c r="Q69" s="230"/>
    </row>
    <row r="70" spans="1:18" ht="38.25" x14ac:dyDescent="0.2">
      <c r="A70" s="110">
        <v>16</v>
      </c>
      <c r="B70" s="119" t="s">
        <v>235</v>
      </c>
      <c r="C70" s="120" t="s">
        <v>237</v>
      </c>
      <c r="D70" s="114" t="s">
        <v>146</v>
      </c>
      <c r="E70" s="117">
        <v>13.08</v>
      </c>
      <c r="F70" s="115">
        <v>0.107</v>
      </c>
      <c r="G70" s="116">
        <v>0.03</v>
      </c>
      <c r="H70" s="113" t="s">
        <v>236</v>
      </c>
      <c r="I70" s="114" t="s">
        <v>150</v>
      </c>
      <c r="J70" s="116">
        <v>0.02</v>
      </c>
      <c r="K70" s="116">
        <f>E70*J70</f>
        <v>0.2616</v>
      </c>
      <c r="L70" s="117">
        <v>8</v>
      </c>
      <c r="M70" s="116">
        <f t="shared" si="6"/>
        <v>0.18116179200000002</v>
      </c>
      <c r="N70" s="116">
        <f t="shared" ref="N70:N76" si="7">F70*2.07629</f>
        <v>0.22216303000000001</v>
      </c>
      <c r="O70" s="116">
        <f t="shared" ref="O70:O76" si="8">G70*2.94795</f>
        <v>8.8438500000000003E-2</v>
      </c>
      <c r="P70" s="116">
        <f t="shared" ref="P70:P75" si="9">SUM(M70:M70,N70,O70)</f>
        <v>0.49176332200000006</v>
      </c>
      <c r="Q70" s="116">
        <f t="shared" ref="Q70:Q76" si="10">E70*P70</f>
        <v>6.4322642517600004</v>
      </c>
    </row>
    <row r="71" spans="1:18" ht="51" x14ac:dyDescent="0.2">
      <c r="A71" s="110">
        <v>17</v>
      </c>
      <c r="B71" s="119" t="s">
        <v>180</v>
      </c>
      <c r="C71" s="120" t="s">
        <v>223</v>
      </c>
      <c r="D71" s="114" t="s">
        <v>150</v>
      </c>
      <c r="E71" s="117">
        <v>10.4</v>
      </c>
      <c r="F71" s="116">
        <v>1.17</v>
      </c>
      <c r="G71" s="116">
        <v>1.08</v>
      </c>
      <c r="H71" s="113" t="s">
        <v>222</v>
      </c>
      <c r="I71" s="114" t="s">
        <v>150</v>
      </c>
      <c r="J71" s="117">
        <v>1.1000000000000001</v>
      </c>
      <c r="K71" s="116">
        <f>E71*J71</f>
        <v>11.440000000000001</v>
      </c>
      <c r="L71" s="115">
        <v>0.68300000000000005</v>
      </c>
      <c r="M71" s="116">
        <f t="shared" si="6"/>
        <v>0.85066783956000014</v>
      </c>
      <c r="N71" s="116">
        <f t="shared" si="7"/>
        <v>2.4292593</v>
      </c>
      <c r="O71" s="116">
        <f t="shared" si="8"/>
        <v>3.1837860000000004</v>
      </c>
      <c r="P71" s="116">
        <f t="shared" si="9"/>
        <v>6.4637131395600012</v>
      </c>
      <c r="Q71" s="116">
        <f t="shared" si="10"/>
        <v>67.222616651424019</v>
      </c>
      <c r="R71" s="121"/>
    </row>
    <row r="72" spans="1:18" ht="38.25" x14ac:dyDescent="0.2">
      <c r="A72" s="110">
        <v>18</v>
      </c>
      <c r="B72" s="119" t="s">
        <v>224</v>
      </c>
      <c r="C72" s="120" t="s">
        <v>225</v>
      </c>
      <c r="D72" s="114" t="s">
        <v>146</v>
      </c>
      <c r="E72" s="116">
        <v>2.6</v>
      </c>
      <c r="F72" s="116">
        <v>1.41</v>
      </c>
      <c r="G72" s="115">
        <v>3.3000000000000002E-2</v>
      </c>
      <c r="H72" s="113"/>
      <c r="I72" s="114"/>
      <c r="J72" s="115"/>
      <c r="K72" s="116">
        <f>E72*J72</f>
        <v>0</v>
      </c>
      <c r="L72" s="116"/>
      <c r="M72" s="116">
        <f t="shared" si="6"/>
        <v>0</v>
      </c>
      <c r="N72" s="116">
        <f t="shared" si="7"/>
        <v>2.9275689000000003</v>
      </c>
      <c r="O72" s="116">
        <f t="shared" si="8"/>
        <v>9.7282350000000004E-2</v>
      </c>
      <c r="P72" s="116">
        <f t="shared" si="9"/>
        <v>3.0248512500000002</v>
      </c>
      <c r="Q72" s="116">
        <f t="shared" si="10"/>
        <v>7.8646132500000006</v>
      </c>
    </row>
    <row r="73" spans="1:18" ht="51" x14ac:dyDescent="0.2">
      <c r="A73" s="110">
        <v>19</v>
      </c>
      <c r="B73" s="119" t="s">
        <v>195</v>
      </c>
      <c r="C73" s="120" t="s">
        <v>226</v>
      </c>
      <c r="D73" s="114" t="s">
        <v>149</v>
      </c>
      <c r="E73" s="117">
        <v>17.3</v>
      </c>
      <c r="F73" s="117">
        <v>0</v>
      </c>
      <c r="G73" s="117">
        <v>0</v>
      </c>
      <c r="H73" s="113" t="s">
        <v>227</v>
      </c>
      <c r="I73" s="114" t="s">
        <v>149</v>
      </c>
      <c r="J73" s="117">
        <v>1</v>
      </c>
      <c r="K73" s="116">
        <f>E73*J73</f>
        <v>17.3</v>
      </c>
      <c r="L73" s="116">
        <v>2</v>
      </c>
      <c r="M73" s="116">
        <f t="shared" si="6"/>
        <v>2.2645224000000002</v>
      </c>
      <c r="N73" s="116">
        <f t="shared" si="7"/>
        <v>0</v>
      </c>
      <c r="O73" s="116">
        <f t="shared" si="8"/>
        <v>0</v>
      </c>
      <c r="P73" s="116">
        <f t="shared" si="9"/>
        <v>2.2645224000000002</v>
      </c>
      <c r="Q73" s="116">
        <f t="shared" si="10"/>
        <v>39.176237520000001</v>
      </c>
    </row>
    <row r="74" spans="1:18" ht="20.25" customHeight="1" x14ac:dyDescent="0.2">
      <c r="A74" s="110"/>
      <c r="B74" s="110"/>
      <c r="C74" s="112" t="s">
        <v>244</v>
      </c>
      <c r="D74" s="110"/>
      <c r="E74" s="111"/>
      <c r="F74" s="110"/>
      <c r="G74" s="110"/>
      <c r="H74" s="110"/>
      <c r="I74" s="110"/>
      <c r="J74" s="110"/>
      <c r="K74" s="110"/>
      <c r="L74" s="110"/>
      <c r="M74" s="116">
        <f t="shared" si="6"/>
        <v>0</v>
      </c>
      <c r="N74" s="116">
        <f t="shared" si="7"/>
        <v>0</v>
      </c>
      <c r="O74" s="116">
        <f t="shared" si="8"/>
        <v>0</v>
      </c>
      <c r="P74" s="116">
        <f t="shared" si="9"/>
        <v>0</v>
      </c>
      <c r="Q74" s="116">
        <f t="shared" si="10"/>
        <v>0</v>
      </c>
    </row>
    <row r="75" spans="1:18" ht="25.5" x14ac:dyDescent="0.2">
      <c r="A75" s="110">
        <v>1</v>
      </c>
      <c r="B75" s="119" t="s">
        <v>245</v>
      </c>
      <c r="C75" s="120" t="s">
        <v>18</v>
      </c>
      <c r="D75" s="114" t="s">
        <v>146</v>
      </c>
      <c r="E75" s="117">
        <v>17.3</v>
      </c>
      <c r="F75" s="117">
        <v>0.2</v>
      </c>
      <c r="G75" s="117">
        <v>0</v>
      </c>
      <c r="H75" s="113"/>
      <c r="I75" s="114"/>
      <c r="J75" s="116"/>
      <c r="K75" s="116">
        <f>E75*J75</f>
        <v>0</v>
      </c>
      <c r="L75" s="117"/>
      <c r="M75" s="116">
        <f t="shared" si="6"/>
        <v>0</v>
      </c>
      <c r="N75" s="116">
        <f t="shared" si="7"/>
        <v>0.41525800000000007</v>
      </c>
      <c r="O75" s="116">
        <f t="shared" si="8"/>
        <v>0</v>
      </c>
      <c r="P75" s="116">
        <f t="shared" si="9"/>
        <v>0.41525800000000007</v>
      </c>
      <c r="Q75" s="116">
        <f t="shared" si="10"/>
        <v>7.1839634000000014</v>
      </c>
      <c r="R75" s="121"/>
    </row>
    <row r="76" spans="1:18" ht="21" customHeight="1" x14ac:dyDescent="0.2">
      <c r="A76" s="226">
        <v>2</v>
      </c>
      <c r="B76" s="231" t="s">
        <v>246</v>
      </c>
      <c r="C76" s="232" t="s">
        <v>247</v>
      </c>
      <c r="D76" s="233" t="s">
        <v>146</v>
      </c>
      <c r="E76" s="230">
        <v>0.9</v>
      </c>
      <c r="F76" s="234">
        <v>1</v>
      </c>
      <c r="G76" s="230">
        <v>0.02</v>
      </c>
      <c r="H76" s="113" t="s">
        <v>248</v>
      </c>
      <c r="I76" s="114" t="s">
        <v>146</v>
      </c>
      <c r="J76" s="116">
        <v>1.02</v>
      </c>
      <c r="K76" s="116">
        <f>E76*J76</f>
        <v>0.91800000000000004</v>
      </c>
      <c r="L76" s="117">
        <v>5</v>
      </c>
      <c r="M76" s="116">
        <f t="shared" si="6"/>
        <v>5.7745321199999999</v>
      </c>
      <c r="N76" s="230">
        <f t="shared" si="7"/>
        <v>2.0762900000000002</v>
      </c>
      <c r="O76" s="230">
        <f t="shared" si="8"/>
        <v>5.8959000000000004E-2</v>
      </c>
      <c r="P76" s="230">
        <f>SUM(M76:M77,N76,O76)</f>
        <v>8.3972195665999987</v>
      </c>
      <c r="Q76" s="230">
        <f t="shared" si="10"/>
        <v>7.5574976099399986</v>
      </c>
      <c r="R76" s="121"/>
    </row>
    <row r="77" spans="1:18" ht="18.75" customHeight="1" x14ac:dyDescent="0.2">
      <c r="A77" s="226"/>
      <c r="B77" s="231"/>
      <c r="C77" s="232"/>
      <c r="D77" s="233"/>
      <c r="E77" s="230"/>
      <c r="F77" s="234"/>
      <c r="G77" s="230"/>
      <c r="H77" s="113" t="s">
        <v>151</v>
      </c>
      <c r="I77" s="114" t="s">
        <v>150</v>
      </c>
      <c r="J77" s="115">
        <v>1.4999999999999999E-2</v>
      </c>
      <c r="K77" s="116">
        <f>E76*J77</f>
        <v>1.35E-2</v>
      </c>
      <c r="L77" s="117">
        <v>28.7</v>
      </c>
      <c r="M77" s="116">
        <f t="shared" si="6"/>
        <v>0.48743844660000002</v>
      </c>
      <c r="N77" s="230"/>
      <c r="O77" s="230"/>
      <c r="P77" s="230"/>
      <c r="Q77" s="230"/>
      <c r="R77" s="121"/>
    </row>
    <row r="78" spans="1:18" ht="25.5" x14ac:dyDescent="0.2">
      <c r="A78" s="110">
        <v>3</v>
      </c>
      <c r="B78" s="119" t="s">
        <v>180</v>
      </c>
      <c r="C78" s="120" t="s">
        <v>249</v>
      </c>
      <c r="D78" s="114" t="s">
        <v>149</v>
      </c>
      <c r="E78" s="117">
        <v>28</v>
      </c>
      <c r="F78" s="117">
        <v>1</v>
      </c>
      <c r="G78" s="116">
        <v>0.01</v>
      </c>
      <c r="H78" s="113" t="s">
        <v>250</v>
      </c>
      <c r="I78" s="114" t="s">
        <v>149</v>
      </c>
      <c r="J78" s="117">
        <v>1</v>
      </c>
      <c r="K78" s="116">
        <f>E78*J78</f>
        <v>28</v>
      </c>
      <c r="L78" s="116">
        <v>19.329999999999998</v>
      </c>
      <c r="M78" s="116">
        <f t="shared" si="6"/>
        <v>21.886608996</v>
      </c>
      <c r="N78" s="116">
        <f>F78*2.07629</f>
        <v>2.0762900000000002</v>
      </c>
      <c r="O78" s="116">
        <f>G78*2.94795</f>
        <v>2.9479500000000002E-2</v>
      </c>
      <c r="P78" s="116">
        <f>SUM(M78:M78,N78,O78)</f>
        <v>23.992378496000001</v>
      </c>
      <c r="Q78" s="116">
        <f>E78*P78</f>
        <v>671.78659788799996</v>
      </c>
    </row>
    <row r="79" spans="1:18" ht="27.75" customHeight="1" x14ac:dyDescent="0.2">
      <c r="A79" s="122">
        <v>4</v>
      </c>
      <c r="B79" s="190" t="s">
        <v>243</v>
      </c>
      <c r="C79" s="159" t="s">
        <v>63</v>
      </c>
      <c r="D79" s="114" t="s">
        <v>149</v>
      </c>
      <c r="E79" s="117">
        <v>38</v>
      </c>
      <c r="F79" s="160">
        <v>0.44</v>
      </c>
      <c r="G79" s="161">
        <v>0</v>
      </c>
      <c r="H79" s="113"/>
      <c r="I79" s="114"/>
      <c r="J79" s="123"/>
      <c r="K79" s="123">
        <f>E79*J79</f>
        <v>0</v>
      </c>
      <c r="L79" s="116"/>
      <c r="M79" s="116">
        <f t="shared" si="6"/>
        <v>0</v>
      </c>
      <c r="N79" s="116">
        <f>F79*2.07629</f>
        <v>0.91356760000000004</v>
      </c>
      <c r="O79" s="116">
        <f>G79*2.94795</f>
        <v>0</v>
      </c>
      <c r="P79" s="116">
        <f>SUM(M79:M79,N79,O79)</f>
        <v>0.91356760000000004</v>
      </c>
      <c r="Q79" s="116">
        <f>E79*P79</f>
        <v>34.7155688</v>
      </c>
    </row>
    <row r="80" spans="1:18" ht="25.5" x14ac:dyDescent="0.2">
      <c r="A80" s="226">
        <v>5</v>
      </c>
      <c r="B80" s="231" t="s">
        <v>228</v>
      </c>
      <c r="C80" s="232" t="s">
        <v>231</v>
      </c>
      <c r="D80" s="233" t="s">
        <v>150</v>
      </c>
      <c r="E80" s="234">
        <v>2</v>
      </c>
      <c r="F80" s="230">
        <v>5.16</v>
      </c>
      <c r="G80" s="230">
        <v>0.92</v>
      </c>
      <c r="H80" s="113" t="s">
        <v>232</v>
      </c>
      <c r="I80" s="114" t="s">
        <v>150</v>
      </c>
      <c r="J80" s="116">
        <v>0.72</v>
      </c>
      <c r="K80" s="116">
        <f>E80*J80</f>
        <v>1.44</v>
      </c>
      <c r="L80" s="117">
        <v>10.4</v>
      </c>
      <c r="M80" s="116">
        <f t="shared" si="6"/>
        <v>8.4783718655999998</v>
      </c>
      <c r="N80" s="230">
        <f>F80*2.07629</f>
        <v>10.713656400000001</v>
      </c>
      <c r="O80" s="230">
        <f>G80*2.94795</f>
        <v>2.7121140000000001</v>
      </c>
      <c r="P80" s="230">
        <f>SUM(M80:M81,N80,O80)</f>
        <v>29.053239482400002</v>
      </c>
      <c r="Q80" s="230">
        <f>E80*P80</f>
        <v>58.106478964800004</v>
      </c>
    </row>
    <row r="81" spans="1:18" ht="14.25" x14ac:dyDescent="0.2">
      <c r="A81" s="226"/>
      <c r="B81" s="231"/>
      <c r="C81" s="232"/>
      <c r="D81" s="233"/>
      <c r="E81" s="234"/>
      <c r="F81" s="230"/>
      <c r="G81" s="230"/>
      <c r="H81" s="113" t="s">
        <v>151</v>
      </c>
      <c r="I81" s="114" t="s">
        <v>150</v>
      </c>
      <c r="J81" s="116">
        <v>0.22</v>
      </c>
      <c r="K81" s="116">
        <f>E80*J81</f>
        <v>0.44</v>
      </c>
      <c r="L81" s="189">
        <v>28.7</v>
      </c>
      <c r="M81" s="116">
        <f t="shared" si="6"/>
        <v>7.1490972168000004</v>
      </c>
      <c r="N81" s="230"/>
      <c r="O81" s="230"/>
      <c r="P81" s="230"/>
      <c r="Q81" s="230"/>
    </row>
    <row r="82" spans="1:18" ht="14.25" x14ac:dyDescent="0.2">
      <c r="A82" s="226">
        <v>6</v>
      </c>
      <c r="B82" s="231" t="s">
        <v>229</v>
      </c>
      <c r="C82" s="232" t="s">
        <v>233</v>
      </c>
      <c r="D82" s="233" t="s">
        <v>146</v>
      </c>
      <c r="E82" s="230">
        <v>4</v>
      </c>
      <c r="F82" s="234">
        <v>2</v>
      </c>
      <c r="G82" s="230">
        <v>0.14000000000000001</v>
      </c>
      <c r="H82" s="113" t="s">
        <v>234</v>
      </c>
      <c r="I82" s="114" t="s">
        <v>146</v>
      </c>
      <c r="J82" s="117">
        <v>1</v>
      </c>
      <c r="K82" s="116">
        <f>E82*J82</f>
        <v>4</v>
      </c>
      <c r="L82" s="117">
        <v>5</v>
      </c>
      <c r="M82" s="116">
        <f t="shared" si="6"/>
        <v>5.6613060000000006</v>
      </c>
      <c r="N82" s="230">
        <f>F82*2.07629</f>
        <v>4.1525800000000004</v>
      </c>
      <c r="O82" s="230">
        <f>G82*2.94795</f>
        <v>0.41271300000000005</v>
      </c>
      <c r="P82" s="230">
        <f>SUM(M82:M84,N82,O82)</f>
        <v>11.598899574400001</v>
      </c>
      <c r="Q82" s="230">
        <f>E82*P82</f>
        <v>46.395598297600003</v>
      </c>
    </row>
    <row r="83" spans="1:18" ht="14.25" x14ac:dyDescent="0.2">
      <c r="A83" s="226"/>
      <c r="B83" s="231"/>
      <c r="C83" s="232"/>
      <c r="D83" s="233"/>
      <c r="E83" s="230"/>
      <c r="F83" s="234"/>
      <c r="G83" s="230"/>
      <c r="H83" s="113" t="s">
        <v>230</v>
      </c>
      <c r="I83" s="114" t="s">
        <v>150</v>
      </c>
      <c r="J83" s="116">
        <v>0.02</v>
      </c>
      <c r="K83" s="116">
        <f>E82*J83</f>
        <v>0.08</v>
      </c>
      <c r="L83" s="117">
        <v>3.2</v>
      </c>
      <c r="M83" s="116">
        <f t="shared" si="6"/>
        <v>7.2464716800000009E-2</v>
      </c>
      <c r="N83" s="230"/>
      <c r="O83" s="230"/>
      <c r="P83" s="230"/>
      <c r="Q83" s="230"/>
    </row>
    <row r="84" spans="1:18" ht="14.25" x14ac:dyDescent="0.2">
      <c r="A84" s="226"/>
      <c r="B84" s="231"/>
      <c r="C84" s="232"/>
      <c r="D84" s="233"/>
      <c r="E84" s="230"/>
      <c r="F84" s="234"/>
      <c r="G84" s="230"/>
      <c r="H84" s="113" t="s">
        <v>151</v>
      </c>
      <c r="I84" s="114" t="s">
        <v>150</v>
      </c>
      <c r="J84" s="116">
        <v>0.04</v>
      </c>
      <c r="K84" s="116">
        <f>E82*J84</f>
        <v>0.16</v>
      </c>
      <c r="L84" s="189">
        <v>28.7</v>
      </c>
      <c r="M84" s="116">
        <f t="shared" si="6"/>
        <v>1.2998358576</v>
      </c>
      <c r="N84" s="230"/>
      <c r="O84" s="230"/>
      <c r="P84" s="230"/>
      <c r="Q84" s="230"/>
    </row>
    <row r="85" spans="1:18" ht="51" x14ac:dyDescent="0.2">
      <c r="A85" s="110">
        <v>7</v>
      </c>
      <c r="B85" s="119" t="s">
        <v>238</v>
      </c>
      <c r="C85" s="120" t="s">
        <v>239</v>
      </c>
      <c r="D85" s="114" t="s">
        <v>146</v>
      </c>
      <c r="E85" s="117">
        <v>140</v>
      </c>
      <c r="F85" s="117">
        <v>0.8</v>
      </c>
      <c r="G85" s="116">
        <v>0.01</v>
      </c>
      <c r="H85" s="113" t="s">
        <v>151</v>
      </c>
      <c r="I85" s="114" t="s">
        <v>150</v>
      </c>
      <c r="J85" s="115">
        <v>2.1999999999999999E-2</v>
      </c>
      <c r="K85" s="116">
        <f>E85*J85</f>
        <v>3.0799999999999996</v>
      </c>
      <c r="L85" s="117">
        <v>28.7</v>
      </c>
      <c r="M85" s="116">
        <f t="shared" si="6"/>
        <v>0.71490972168</v>
      </c>
      <c r="N85" s="116">
        <f>F85*2.07629</f>
        <v>1.6610320000000003</v>
      </c>
      <c r="O85" s="116">
        <f>G85*2.94795</f>
        <v>2.9479500000000002E-2</v>
      </c>
      <c r="P85" s="116">
        <f>SUM(M85:M85,N85,O85)</f>
        <v>2.4054212216800002</v>
      </c>
      <c r="Q85" s="116">
        <f>E85*P85</f>
        <v>336.75897103520003</v>
      </c>
      <c r="R85" s="121"/>
    </row>
    <row r="86" spans="1:18" ht="38.25" x14ac:dyDescent="0.2">
      <c r="A86" s="226">
        <v>8</v>
      </c>
      <c r="B86" s="231" t="s">
        <v>201</v>
      </c>
      <c r="C86" s="232" t="s">
        <v>240</v>
      </c>
      <c r="D86" s="233" t="s">
        <v>146</v>
      </c>
      <c r="E86" s="234">
        <v>140</v>
      </c>
      <c r="F86" s="236">
        <v>8.6999999999999994E-2</v>
      </c>
      <c r="G86" s="236">
        <v>7.0000000000000001E-3</v>
      </c>
      <c r="H86" s="113" t="s">
        <v>202</v>
      </c>
      <c r="I86" s="114" t="s">
        <v>148</v>
      </c>
      <c r="J86" s="116">
        <v>0.74</v>
      </c>
      <c r="K86" s="116">
        <f>E86*J86</f>
        <v>103.6</v>
      </c>
      <c r="L86" s="116">
        <v>0.68100000000000005</v>
      </c>
      <c r="M86" s="116">
        <f t="shared" si="6"/>
        <v>0.57059170912800006</v>
      </c>
      <c r="N86" s="230">
        <f>F86*2.07629</f>
        <v>0.18063723000000001</v>
      </c>
      <c r="O86" s="230">
        <f>G86*2.94795</f>
        <v>2.0635650000000002E-2</v>
      </c>
      <c r="P86" s="230">
        <f>SUM(M86:M88,N86,O86)</f>
        <v>0.9376276288080001</v>
      </c>
      <c r="Q86" s="230">
        <f>E86*P86</f>
        <v>131.26786803312001</v>
      </c>
    </row>
    <row r="87" spans="1:18" x14ac:dyDescent="0.2">
      <c r="A87" s="226"/>
      <c r="B87" s="231"/>
      <c r="C87" s="232"/>
      <c r="D87" s="233"/>
      <c r="E87" s="234"/>
      <c r="F87" s="236"/>
      <c r="G87" s="236"/>
      <c r="H87" s="113" t="s">
        <v>203</v>
      </c>
      <c r="I87" s="114" t="s">
        <v>148</v>
      </c>
      <c r="J87" s="117">
        <v>0.1</v>
      </c>
      <c r="K87" s="116">
        <f>E86*J87</f>
        <v>14</v>
      </c>
      <c r="L87" s="116">
        <v>1.194</v>
      </c>
      <c r="M87" s="116">
        <f t="shared" si="6"/>
        <v>0.13519198728000001</v>
      </c>
      <c r="N87" s="230"/>
      <c r="O87" s="230"/>
      <c r="P87" s="230"/>
      <c r="Q87" s="230"/>
    </row>
    <row r="88" spans="1:18" ht="25.5" x14ac:dyDescent="0.2">
      <c r="A88" s="226"/>
      <c r="B88" s="231"/>
      <c r="C88" s="232"/>
      <c r="D88" s="233"/>
      <c r="E88" s="234"/>
      <c r="F88" s="236"/>
      <c r="G88" s="236"/>
      <c r="H88" s="113" t="s">
        <v>204</v>
      </c>
      <c r="I88" s="114" t="s">
        <v>148</v>
      </c>
      <c r="J88" s="116">
        <v>0.12</v>
      </c>
      <c r="K88" s="116">
        <f>E86*J88</f>
        <v>16.8</v>
      </c>
      <c r="L88" s="170">
        <v>0.22500000000000001</v>
      </c>
      <c r="M88" s="116">
        <f t="shared" si="6"/>
        <v>3.0571052400000003E-2</v>
      </c>
      <c r="N88" s="230"/>
      <c r="O88" s="230"/>
      <c r="P88" s="230"/>
      <c r="Q88" s="230"/>
    </row>
    <row r="89" spans="1:18" ht="76.5" x14ac:dyDescent="0.2">
      <c r="A89" s="110">
        <v>9</v>
      </c>
      <c r="B89" s="119" t="s">
        <v>155</v>
      </c>
      <c r="C89" s="120" t="s">
        <v>242</v>
      </c>
      <c r="D89" s="114" t="s">
        <v>147</v>
      </c>
      <c r="E89" s="116">
        <v>153</v>
      </c>
      <c r="F89" s="117">
        <v>0</v>
      </c>
      <c r="G89" s="117">
        <v>0.4</v>
      </c>
      <c r="H89" s="113"/>
      <c r="I89" s="114"/>
      <c r="J89" s="117"/>
      <c r="K89" s="117">
        <f>E89*J89</f>
        <v>0</v>
      </c>
      <c r="L89" s="117"/>
      <c r="M89" s="116">
        <f t="shared" si="6"/>
        <v>0</v>
      </c>
      <c r="N89" s="116">
        <f>F89*2.07629</f>
        <v>0</v>
      </c>
      <c r="O89" s="116">
        <f>G89*2.94795</f>
        <v>1.1791800000000001</v>
      </c>
      <c r="P89" s="116">
        <f>SUM(M89:M89,N89,O89)</f>
        <v>1.1791800000000001</v>
      </c>
      <c r="Q89" s="116">
        <f>E89*P89</f>
        <v>180.41454000000002</v>
      </c>
    </row>
    <row r="90" spans="1:18" ht="51" x14ac:dyDescent="0.2">
      <c r="A90" s="122">
        <v>10</v>
      </c>
      <c r="B90" s="119" t="s">
        <v>156</v>
      </c>
      <c r="C90" s="120" t="s">
        <v>241</v>
      </c>
      <c r="D90" s="114" t="s">
        <v>147</v>
      </c>
      <c r="E90" s="116">
        <v>153</v>
      </c>
      <c r="F90" s="116">
        <v>0.15</v>
      </c>
      <c r="G90" s="116">
        <v>0.27</v>
      </c>
      <c r="H90" s="113"/>
      <c r="I90" s="114"/>
      <c r="J90" s="117"/>
      <c r="K90" s="116">
        <f>E90*J90</f>
        <v>0</v>
      </c>
      <c r="L90" s="116"/>
      <c r="M90" s="116">
        <f t="shared" si="6"/>
        <v>0</v>
      </c>
      <c r="N90" s="116">
        <f>F90*2.07629</f>
        <v>0.31144350000000004</v>
      </c>
      <c r="O90" s="116">
        <f>G90*2.94795</f>
        <v>0.79594650000000011</v>
      </c>
      <c r="P90" s="116">
        <f>SUM(M90:M90,N90,O90)</f>
        <v>1.1073900000000001</v>
      </c>
      <c r="Q90" s="116">
        <f>E90*P90</f>
        <v>169.43067000000002</v>
      </c>
    </row>
    <row r="91" spans="1:18" ht="25.5" x14ac:dyDescent="0.2">
      <c r="A91" s="110"/>
      <c r="B91" s="110"/>
      <c r="C91" s="112" t="s">
        <v>251</v>
      </c>
      <c r="D91" s="110"/>
      <c r="E91" s="111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64"/>
    </row>
    <row r="92" spans="1:18" ht="38.25" x14ac:dyDescent="0.2">
      <c r="A92" s="110">
        <v>1</v>
      </c>
      <c r="B92" s="119" t="s">
        <v>195</v>
      </c>
      <c r="C92" s="120" t="s">
        <v>272</v>
      </c>
      <c r="D92" s="114" t="s">
        <v>20</v>
      </c>
      <c r="E92" s="123">
        <v>4</v>
      </c>
      <c r="F92" s="117">
        <v>0</v>
      </c>
      <c r="G92" s="117">
        <v>0</v>
      </c>
      <c r="H92" s="113" t="s">
        <v>255</v>
      </c>
      <c r="I92" s="114" t="s">
        <v>20</v>
      </c>
      <c r="J92" s="123">
        <v>1</v>
      </c>
      <c r="K92" s="123">
        <f>E92*J92</f>
        <v>4</v>
      </c>
      <c r="L92" s="115">
        <v>3.778</v>
      </c>
      <c r="M92" s="116">
        <f t="shared" ref="M92:M101" si="11">J92*L92*1.1322612</f>
        <v>4.2776828136000002</v>
      </c>
      <c r="N92" s="116">
        <f>F92*2.07629</f>
        <v>0</v>
      </c>
      <c r="O92" s="116">
        <f>G92*2.94795</f>
        <v>0</v>
      </c>
      <c r="P92" s="116">
        <f>SUM(M92:M92,N92,O92)</f>
        <v>4.2776828136000002</v>
      </c>
      <c r="Q92" s="116">
        <f>E92*P92</f>
        <v>17.110731254400001</v>
      </c>
    </row>
    <row r="93" spans="1:18" ht="51" x14ac:dyDescent="0.2">
      <c r="A93" s="110">
        <v>2</v>
      </c>
      <c r="B93" s="119" t="s">
        <v>252</v>
      </c>
      <c r="C93" s="120" t="s">
        <v>263</v>
      </c>
      <c r="D93" s="114" t="s">
        <v>149</v>
      </c>
      <c r="E93" s="117">
        <v>20</v>
      </c>
      <c r="F93" s="116">
        <v>0.59</v>
      </c>
      <c r="G93" s="117">
        <v>0</v>
      </c>
      <c r="H93" s="113" t="s">
        <v>253</v>
      </c>
      <c r="I93" s="114" t="s">
        <v>149</v>
      </c>
      <c r="J93" s="117">
        <v>1</v>
      </c>
      <c r="K93" s="116">
        <f>E93*J93</f>
        <v>20</v>
      </c>
      <c r="L93" s="117">
        <v>0.9</v>
      </c>
      <c r="M93" s="116">
        <f t="shared" si="11"/>
        <v>1.0190350800000001</v>
      </c>
      <c r="N93" s="116">
        <f>F93*2.07629</f>
        <v>1.2250111000000001</v>
      </c>
      <c r="O93" s="116">
        <f>G93*2.94795</f>
        <v>0</v>
      </c>
      <c r="P93" s="116">
        <f>SUM(M93:M93,N93,O93)</f>
        <v>2.2440461800000002</v>
      </c>
      <c r="Q93" s="116">
        <f>E93*P93</f>
        <v>44.880923600000003</v>
      </c>
      <c r="R93" s="121"/>
    </row>
    <row r="94" spans="1:18" ht="25.5" x14ac:dyDescent="0.2">
      <c r="A94" s="110">
        <v>3</v>
      </c>
      <c r="B94" s="119" t="s">
        <v>180</v>
      </c>
      <c r="C94" s="120" t="s">
        <v>256</v>
      </c>
      <c r="D94" s="114" t="s">
        <v>20</v>
      </c>
      <c r="E94" s="123">
        <v>70</v>
      </c>
      <c r="F94" s="117">
        <v>0</v>
      </c>
      <c r="G94" s="117">
        <v>0</v>
      </c>
      <c r="H94" s="113" t="s">
        <v>254</v>
      </c>
      <c r="I94" s="114" t="s">
        <v>20</v>
      </c>
      <c r="J94" s="123">
        <v>1</v>
      </c>
      <c r="K94" s="123">
        <f>E94*J94</f>
        <v>70</v>
      </c>
      <c r="L94" s="117">
        <v>0.1</v>
      </c>
      <c r="M94" s="116">
        <f t="shared" si="11"/>
        <v>0.11322612000000001</v>
      </c>
      <c r="N94" s="116">
        <f>F94*2.07629</f>
        <v>0</v>
      </c>
      <c r="O94" s="116">
        <f>G94*2.94795</f>
        <v>0</v>
      </c>
      <c r="P94" s="116">
        <f>SUM(M94:M94,N94,O94)</f>
        <v>0.11322612000000001</v>
      </c>
      <c r="Q94" s="116">
        <f>E94*P94</f>
        <v>7.9258284000000012</v>
      </c>
    </row>
    <row r="95" spans="1:18" ht="25.5" x14ac:dyDescent="0.2">
      <c r="A95" s="226">
        <v>4</v>
      </c>
      <c r="B95" s="231" t="s">
        <v>258</v>
      </c>
      <c r="C95" s="232" t="s">
        <v>260</v>
      </c>
      <c r="D95" s="233" t="s">
        <v>149</v>
      </c>
      <c r="E95" s="234">
        <v>2</v>
      </c>
      <c r="F95" s="230">
        <v>0.38</v>
      </c>
      <c r="G95" s="234">
        <v>0</v>
      </c>
      <c r="H95" s="113" t="s">
        <v>259</v>
      </c>
      <c r="I95" s="114" t="s">
        <v>149</v>
      </c>
      <c r="J95" s="117">
        <v>1</v>
      </c>
      <c r="K95" s="116">
        <f>E95*J95</f>
        <v>2</v>
      </c>
      <c r="L95" s="115">
        <v>0.32700000000000001</v>
      </c>
      <c r="M95" s="116">
        <f t="shared" si="11"/>
        <v>0.37024941240000003</v>
      </c>
      <c r="N95" s="230">
        <f>F95*2.07629</f>
        <v>0.78899020000000009</v>
      </c>
      <c r="O95" s="230">
        <f>G95*2.94795</f>
        <v>0</v>
      </c>
      <c r="P95" s="230">
        <f>SUM(M95:M96,N95,O95)</f>
        <v>1.2028316686</v>
      </c>
      <c r="Q95" s="230">
        <f>E95*P95</f>
        <v>2.4056633372</v>
      </c>
    </row>
    <row r="96" spans="1:18" x14ac:dyDescent="0.2">
      <c r="A96" s="226"/>
      <c r="B96" s="231"/>
      <c r="C96" s="232"/>
      <c r="D96" s="233"/>
      <c r="E96" s="234"/>
      <c r="F96" s="230"/>
      <c r="G96" s="234"/>
      <c r="H96" s="113" t="s">
        <v>257</v>
      </c>
      <c r="I96" s="114" t="s">
        <v>148</v>
      </c>
      <c r="J96" s="116">
        <v>0.14000000000000001</v>
      </c>
      <c r="K96" s="116">
        <f>E95*J96</f>
        <v>0.28000000000000003</v>
      </c>
      <c r="L96" s="116">
        <v>0.27500000000000002</v>
      </c>
      <c r="M96" s="116">
        <f t="shared" si="11"/>
        <v>4.3592056200000014E-2</v>
      </c>
      <c r="N96" s="230"/>
      <c r="O96" s="230"/>
      <c r="P96" s="230"/>
      <c r="Q96" s="230"/>
    </row>
    <row r="97" spans="1:18" ht="38.25" x14ac:dyDescent="0.2">
      <c r="A97" s="110">
        <v>5</v>
      </c>
      <c r="B97" s="119" t="s">
        <v>180</v>
      </c>
      <c r="C97" s="120" t="s">
        <v>262</v>
      </c>
      <c r="D97" s="114" t="s">
        <v>20</v>
      </c>
      <c r="E97" s="123">
        <v>5</v>
      </c>
      <c r="F97" s="117">
        <v>0</v>
      </c>
      <c r="G97" s="117">
        <v>0</v>
      </c>
      <c r="H97" s="113" t="s">
        <v>261</v>
      </c>
      <c r="I97" s="114" t="s">
        <v>20</v>
      </c>
      <c r="J97" s="123">
        <v>1</v>
      </c>
      <c r="K97" s="123">
        <f>E97*J97</f>
        <v>5</v>
      </c>
      <c r="L97" s="115">
        <v>0.125</v>
      </c>
      <c r="M97" s="116">
        <f t="shared" si="11"/>
        <v>0.14153265000000001</v>
      </c>
      <c r="N97" s="116">
        <f>F97*2.07629</f>
        <v>0</v>
      </c>
      <c r="O97" s="116">
        <f>G97*2.94795</f>
        <v>0</v>
      </c>
      <c r="P97" s="116">
        <f>SUM(M97:M97,N97,O97)</f>
        <v>0.14153265000000001</v>
      </c>
      <c r="Q97" s="116">
        <f>E97*P97</f>
        <v>0.70766325000000008</v>
      </c>
    </row>
    <row r="98" spans="1:18" ht="38.25" x14ac:dyDescent="0.2">
      <c r="A98" s="110">
        <v>6</v>
      </c>
      <c r="B98" s="119" t="s">
        <v>264</v>
      </c>
      <c r="C98" s="120" t="s">
        <v>269</v>
      </c>
      <c r="D98" s="114" t="s">
        <v>149</v>
      </c>
      <c r="E98" s="117">
        <v>20</v>
      </c>
      <c r="F98" s="116">
        <v>0.72</v>
      </c>
      <c r="G98" s="116">
        <v>0.02</v>
      </c>
      <c r="H98" s="113" t="s">
        <v>265</v>
      </c>
      <c r="I98" s="114" t="s">
        <v>149</v>
      </c>
      <c r="J98" s="115">
        <v>0.93799999999999994</v>
      </c>
      <c r="K98" s="116">
        <f>E98*J98</f>
        <v>18.759999999999998</v>
      </c>
      <c r="L98" s="115">
        <v>1.0840000000000001</v>
      </c>
      <c r="M98" s="116">
        <f t="shared" si="11"/>
        <v>1.1512741300703999</v>
      </c>
      <c r="N98" s="116">
        <f>F98*2.07629</f>
        <v>1.4949288000000001</v>
      </c>
      <c r="O98" s="116">
        <f>G98*2.94795</f>
        <v>5.8959000000000004E-2</v>
      </c>
      <c r="P98" s="116">
        <f>SUM(M98:M98,N98,O98)</f>
        <v>2.7051619300704002</v>
      </c>
      <c r="Q98" s="116">
        <f>E98*P98</f>
        <v>54.103238601408002</v>
      </c>
    </row>
    <row r="99" spans="1:18" ht="51" x14ac:dyDescent="0.2">
      <c r="A99" s="110">
        <v>7</v>
      </c>
      <c r="B99" s="119" t="s">
        <v>264</v>
      </c>
      <c r="C99" s="120" t="s">
        <v>270</v>
      </c>
      <c r="D99" s="114" t="s">
        <v>149</v>
      </c>
      <c r="E99" s="117">
        <v>20</v>
      </c>
      <c r="F99" s="116">
        <v>0.72</v>
      </c>
      <c r="G99" s="116">
        <v>0.02</v>
      </c>
      <c r="H99" s="113" t="s">
        <v>265</v>
      </c>
      <c r="I99" s="114" t="s">
        <v>149</v>
      </c>
      <c r="J99" s="115">
        <v>0.93799999999999994</v>
      </c>
      <c r="K99" s="116">
        <f>E99*J99</f>
        <v>18.759999999999998</v>
      </c>
      <c r="L99" s="115">
        <v>0.67600000000000005</v>
      </c>
      <c r="M99" s="116">
        <f t="shared" si="11"/>
        <v>0.71795323978559999</v>
      </c>
      <c r="N99" s="116">
        <f>F99*2.07629</f>
        <v>1.4949288000000001</v>
      </c>
      <c r="O99" s="116">
        <f>G99*2.94795</f>
        <v>5.8959000000000004E-2</v>
      </c>
      <c r="P99" s="116">
        <f>SUM(M99:M99,N99,O99)</f>
        <v>2.2718410397856004</v>
      </c>
      <c r="Q99" s="116">
        <f>E99*P99</f>
        <v>45.436820795712009</v>
      </c>
    </row>
    <row r="100" spans="1:18" ht="51" x14ac:dyDescent="0.2">
      <c r="A100" s="110">
        <v>8</v>
      </c>
      <c r="B100" s="119" t="s">
        <v>268</v>
      </c>
      <c r="C100" s="120" t="s">
        <v>388</v>
      </c>
      <c r="D100" s="114" t="s">
        <v>149</v>
      </c>
      <c r="E100" s="117">
        <v>110</v>
      </c>
      <c r="F100" s="116">
        <v>1.1100000000000001</v>
      </c>
      <c r="G100" s="116">
        <v>0.04</v>
      </c>
      <c r="H100" s="113" t="s">
        <v>265</v>
      </c>
      <c r="I100" s="114" t="s">
        <v>149</v>
      </c>
      <c r="J100" s="115">
        <v>0.89900000000000002</v>
      </c>
      <c r="K100" s="116">
        <f>E100*J100</f>
        <v>98.89</v>
      </c>
      <c r="L100" s="115">
        <v>0.48599999999999999</v>
      </c>
      <c r="M100" s="116">
        <f t="shared" si="11"/>
        <v>0.49470076993680007</v>
      </c>
      <c r="N100" s="116">
        <f>F100*2.07629</f>
        <v>2.3046819000000003</v>
      </c>
      <c r="O100" s="116">
        <f>G100*2.94795</f>
        <v>0.11791800000000001</v>
      </c>
      <c r="P100" s="116">
        <f>SUM(M100:M100,N100,O100)</f>
        <v>2.9173006699368003</v>
      </c>
      <c r="Q100" s="116">
        <f>E100*P100</f>
        <v>320.90307369304804</v>
      </c>
    </row>
    <row r="101" spans="1:18" ht="25.5" x14ac:dyDescent="0.2">
      <c r="A101" s="122">
        <v>9</v>
      </c>
      <c r="B101" s="119" t="s">
        <v>180</v>
      </c>
      <c r="C101" s="120" t="s">
        <v>271</v>
      </c>
      <c r="D101" s="114" t="s">
        <v>20</v>
      </c>
      <c r="E101" s="116">
        <v>1</v>
      </c>
      <c r="F101" s="116">
        <v>0.77</v>
      </c>
      <c r="G101" s="116">
        <v>0.12</v>
      </c>
      <c r="H101" s="120" t="s">
        <v>273</v>
      </c>
      <c r="I101" s="114" t="s">
        <v>20</v>
      </c>
      <c r="J101" s="123">
        <v>1</v>
      </c>
      <c r="K101" s="123">
        <f>E101*J101</f>
        <v>1</v>
      </c>
      <c r="L101" s="116">
        <v>32.78</v>
      </c>
      <c r="M101" s="116">
        <f t="shared" si="11"/>
        <v>37.115522136000003</v>
      </c>
      <c r="N101" s="116">
        <f>F101*2.07629</f>
        <v>1.5987433000000002</v>
      </c>
      <c r="O101" s="116">
        <f>G101*2.94795</f>
        <v>0.35375400000000001</v>
      </c>
      <c r="P101" s="116">
        <f>SUM(M101:M101,N101,O101)</f>
        <v>39.068019436000007</v>
      </c>
      <c r="Q101" s="116">
        <f>E101*P101</f>
        <v>39.068019436000007</v>
      </c>
    </row>
    <row r="102" spans="1:18" ht="22.5" customHeight="1" x14ac:dyDescent="0.2">
      <c r="A102" s="110"/>
      <c r="B102" s="110"/>
      <c r="C102" s="112" t="s">
        <v>22</v>
      </c>
      <c r="D102" s="110"/>
      <c r="E102" s="111"/>
      <c r="F102" s="110"/>
      <c r="G102" s="110"/>
      <c r="H102" s="110"/>
      <c r="I102" s="110"/>
      <c r="J102" s="110"/>
      <c r="K102" s="110"/>
      <c r="L102" s="110"/>
      <c r="M102" s="110"/>
      <c r="N102" s="110"/>
      <c r="O102" s="110"/>
      <c r="P102" s="110"/>
      <c r="Q102" s="164"/>
    </row>
    <row r="103" spans="1:18" ht="27.75" customHeight="1" x14ac:dyDescent="0.2">
      <c r="A103" s="110">
        <v>1</v>
      </c>
      <c r="B103" s="119" t="s">
        <v>277</v>
      </c>
      <c r="C103" s="120" t="s">
        <v>278</v>
      </c>
      <c r="D103" s="114" t="s">
        <v>23</v>
      </c>
      <c r="E103" s="116">
        <v>92</v>
      </c>
      <c r="F103" s="116">
        <v>0.25</v>
      </c>
      <c r="G103" s="116">
        <v>0.06</v>
      </c>
      <c r="H103" s="113"/>
      <c r="I103" s="114"/>
      <c r="J103" s="116"/>
      <c r="K103" s="116">
        <f>E103*J103</f>
        <v>0</v>
      </c>
      <c r="L103" s="117"/>
      <c r="M103" s="116">
        <f>J103*L103*1.1322612</f>
        <v>0</v>
      </c>
      <c r="N103" s="116">
        <f>F103*2.07629</f>
        <v>0.51907250000000005</v>
      </c>
      <c r="O103" s="116">
        <f>G103*2.94795</f>
        <v>0.17687700000000001</v>
      </c>
      <c r="P103" s="116">
        <f>SUM(M103:M103,N103,O103)</f>
        <v>0.6959495</v>
      </c>
      <c r="Q103" s="116">
        <f>E103*P103</f>
        <v>64.027354000000003</v>
      </c>
      <c r="R103" s="169"/>
    </row>
    <row r="104" spans="1:18" ht="38.25" x14ac:dyDescent="0.2">
      <c r="A104" s="110">
        <v>2</v>
      </c>
      <c r="B104" s="119" t="s">
        <v>180</v>
      </c>
      <c r="C104" s="120" t="s">
        <v>274</v>
      </c>
      <c r="D104" s="114" t="s">
        <v>275</v>
      </c>
      <c r="E104" s="123">
        <v>207</v>
      </c>
      <c r="F104" s="117">
        <v>0</v>
      </c>
      <c r="G104" s="117">
        <v>0</v>
      </c>
      <c r="H104" s="113" t="s">
        <v>276</v>
      </c>
      <c r="I104" s="114" t="s">
        <v>275</v>
      </c>
      <c r="J104" s="123">
        <v>1</v>
      </c>
      <c r="K104" s="123">
        <f>E104*J104</f>
        <v>207</v>
      </c>
      <c r="L104" s="115">
        <v>3.8690000000000002</v>
      </c>
      <c r="M104" s="116">
        <f>J104*L104*1.1322612</f>
        <v>4.3807185828000001</v>
      </c>
      <c r="N104" s="116">
        <f>F104*2.07629</f>
        <v>0</v>
      </c>
      <c r="O104" s="116">
        <f>G104*2.94795</f>
        <v>0</v>
      </c>
      <c r="P104" s="116">
        <f>SUM(M104:M104,N104,O104)</f>
        <v>4.3807185828000001</v>
      </c>
      <c r="Q104" s="116">
        <f>E104*P104</f>
        <v>906.80874663960003</v>
      </c>
      <c r="R104" s="169"/>
    </row>
    <row r="105" spans="1:18" ht="51" customHeight="1" x14ac:dyDescent="0.2">
      <c r="A105" s="226">
        <v>3</v>
      </c>
      <c r="B105" s="231" t="s">
        <v>279</v>
      </c>
      <c r="C105" s="232" t="s">
        <v>282</v>
      </c>
      <c r="D105" s="233" t="s">
        <v>149</v>
      </c>
      <c r="E105" s="234">
        <v>6</v>
      </c>
      <c r="F105" s="230">
        <v>1.1100000000000001</v>
      </c>
      <c r="G105" s="230">
        <v>0.04</v>
      </c>
      <c r="H105" s="113" t="s">
        <v>265</v>
      </c>
      <c r="I105" s="114" t="s">
        <v>149</v>
      </c>
      <c r="J105" s="115">
        <v>0.93799999999999994</v>
      </c>
      <c r="K105" s="116">
        <f>E105*J105</f>
        <v>5.6280000000000001</v>
      </c>
      <c r="L105" s="115">
        <v>1.0840000000000001</v>
      </c>
      <c r="M105" s="116">
        <f t="shared" ref="M105:M117" si="12">J105*L105*1.1322612</f>
        <v>1.1512741300703999</v>
      </c>
      <c r="N105" s="230">
        <f>F105*2.07629</f>
        <v>2.3046819000000003</v>
      </c>
      <c r="O105" s="230">
        <f>G105*2.94795</f>
        <v>0.11791800000000001</v>
      </c>
      <c r="P105" s="230">
        <f>SUM(M105:M106,N105,O105)</f>
        <v>3.6085212227904004</v>
      </c>
      <c r="Q105" s="230">
        <f>E105*P105</f>
        <v>21.651127336742402</v>
      </c>
    </row>
    <row r="106" spans="1:18" ht="51" customHeight="1" x14ac:dyDescent="0.2">
      <c r="A106" s="226"/>
      <c r="B106" s="231"/>
      <c r="C106" s="232"/>
      <c r="D106" s="233"/>
      <c r="E106" s="234"/>
      <c r="F106" s="230"/>
      <c r="G106" s="230"/>
      <c r="H106" s="113" t="s">
        <v>267</v>
      </c>
      <c r="I106" s="114" t="s">
        <v>20</v>
      </c>
      <c r="J106" s="116">
        <v>0.45</v>
      </c>
      <c r="K106" s="116">
        <f>E105*J106</f>
        <v>2.7</v>
      </c>
      <c r="L106" s="115">
        <v>6.8000000000000005E-2</v>
      </c>
      <c r="M106" s="116">
        <f t="shared" si="12"/>
        <v>3.4647192720000004E-2</v>
      </c>
      <c r="N106" s="230"/>
      <c r="O106" s="230"/>
      <c r="P106" s="230"/>
      <c r="Q106" s="230"/>
    </row>
    <row r="107" spans="1:18" ht="51.75" customHeight="1" x14ac:dyDescent="0.2">
      <c r="A107" s="226">
        <v>4</v>
      </c>
      <c r="B107" s="231" t="s">
        <v>264</v>
      </c>
      <c r="C107" s="232" t="s">
        <v>266</v>
      </c>
      <c r="D107" s="233" t="s">
        <v>149</v>
      </c>
      <c r="E107" s="234">
        <v>45</v>
      </c>
      <c r="F107" s="230">
        <v>0.72</v>
      </c>
      <c r="G107" s="230">
        <v>0.02</v>
      </c>
      <c r="H107" s="113" t="s">
        <v>265</v>
      </c>
      <c r="I107" s="114" t="s">
        <v>149</v>
      </c>
      <c r="J107" s="115">
        <v>0.93799999999999994</v>
      </c>
      <c r="K107" s="116">
        <f>E107*J107</f>
        <v>42.21</v>
      </c>
      <c r="L107" s="115">
        <v>0.67600000000000005</v>
      </c>
      <c r="M107" s="116">
        <f t="shared" si="12"/>
        <v>0.71795323978559999</v>
      </c>
      <c r="N107" s="230">
        <f>F107*2.07629</f>
        <v>1.4949288000000001</v>
      </c>
      <c r="O107" s="230">
        <f>G107*2.94795</f>
        <v>5.8959000000000004E-2</v>
      </c>
      <c r="P107" s="230">
        <f>SUM(M107:M108,N107,O107)</f>
        <v>2.2932407764656002</v>
      </c>
      <c r="Q107" s="230">
        <f>E107*P107</f>
        <v>103.19583494095201</v>
      </c>
    </row>
    <row r="108" spans="1:18" ht="51.75" customHeight="1" x14ac:dyDescent="0.2">
      <c r="A108" s="226"/>
      <c r="B108" s="231"/>
      <c r="C108" s="232"/>
      <c r="D108" s="233"/>
      <c r="E108" s="234"/>
      <c r="F108" s="230"/>
      <c r="G108" s="230"/>
      <c r="H108" s="113" t="s">
        <v>267</v>
      </c>
      <c r="I108" s="114" t="s">
        <v>20</v>
      </c>
      <c r="J108" s="116">
        <v>0.45</v>
      </c>
      <c r="K108" s="116">
        <f>E107*J108</f>
        <v>20.25</v>
      </c>
      <c r="L108" s="115">
        <v>4.2000000000000003E-2</v>
      </c>
      <c r="M108" s="116">
        <f t="shared" si="12"/>
        <v>2.1399736680000003E-2</v>
      </c>
      <c r="N108" s="230"/>
      <c r="O108" s="230"/>
      <c r="P108" s="230"/>
      <c r="Q108" s="230"/>
    </row>
    <row r="109" spans="1:18" ht="51.75" customHeight="1" x14ac:dyDescent="0.2">
      <c r="A109" s="226">
        <v>5</v>
      </c>
      <c r="B109" s="231" t="s">
        <v>268</v>
      </c>
      <c r="C109" s="232" t="s">
        <v>283</v>
      </c>
      <c r="D109" s="233" t="s">
        <v>149</v>
      </c>
      <c r="E109" s="234">
        <v>37</v>
      </c>
      <c r="F109" s="230">
        <v>1.1100000000000001</v>
      </c>
      <c r="G109" s="236">
        <v>1.2E-2</v>
      </c>
      <c r="H109" s="113" t="s">
        <v>265</v>
      </c>
      <c r="I109" s="114" t="s">
        <v>149</v>
      </c>
      <c r="J109" s="115">
        <v>0.89900000000000002</v>
      </c>
      <c r="K109" s="116">
        <f>E109*J109</f>
        <v>33.262999999999998</v>
      </c>
      <c r="L109" s="115">
        <v>0.45</v>
      </c>
      <c r="M109" s="116">
        <f>J109*L109*1.1322612</f>
        <v>0.45805626846000008</v>
      </c>
      <c r="N109" s="230">
        <f>F109*2.07629</f>
        <v>2.3046819000000003</v>
      </c>
      <c r="O109" s="230">
        <f>G109*2.94795</f>
        <v>3.5375400000000001E-2</v>
      </c>
      <c r="P109" s="230">
        <f>SUM(M109:M110,N109,O109)</f>
        <v>2.8247103840480006</v>
      </c>
      <c r="Q109" s="230">
        <f>E109*P109</f>
        <v>104.51428420977602</v>
      </c>
    </row>
    <row r="110" spans="1:18" ht="51.75" customHeight="1" x14ac:dyDescent="0.2">
      <c r="A110" s="226"/>
      <c r="B110" s="231"/>
      <c r="C110" s="232"/>
      <c r="D110" s="233"/>
      <c r="E110" s="234"/>
      <c r="F110" s="230"/>
      <c r="G110" s="236"/>
      <c r="H110" s="113" t="s">
        <v>267</v>
      </c>
      <c r="I110" s="114" t="s">
        <v>20</v>
      </c>
      <c r="J110" s="116">
        <v>0.81</v>
      </c>
      <c r="K110" s="116">
        <f>E109*J110</f>
        <v>29.970000000000002</v>
      </c>
      <c r="L110" s="116">
        <v>2.9000000000000001E-2</v>
      </c>
      <c r="M110" s="116">
        <f>J110*L110*1.1322612</f>
        <v>2.6596815588000006E-2</v>
      </c>
      <c r="N110" s="230"/>
      <c r="O110" s="230"/>
      <c r="P110" s="230"/>
      <c r="Q110" s="230"/>
    </row>
    <row r="111" spans="1:18" ht="25.5" x14ac:dyDescent="0.2">
      <c r="A111" s="110">
        <v>6</v>
      </c>
      <c r="B111" s="119" t="s">
        <v>195</v>
      </c>
      <c r="C111" s="120" t="s">
        <v>286</v>
      </c>
      <c r="D111" s="114" t="s">
        <v>20</v>
      </c>
      <c r="E111" s="123">
        <v>39</v>
      </c>
      <c r="F111" s="117">
        <v>0</v>
      </c>
      <c r="G111" s="117">
        <v>0</v>
      </c>
      <c r="H111" s="113" t="s">
        <v>287</v>
      </c>
      <c r="I111" s="114" t="s">
        <v>275</v>
      </c>
      <c r="J111" s="123">
        <v>1</v>
      </c>
      <c r="K111" s="123">
        <f t="shared" ref="K111:K118" si="13">E111*J111</f>
        <v>39</v>
      </c>
      <c r="L111" s="117">
        <v>1.2</v>
      </c>
      <c r="M111" s="116">
        <f t="shared" si="12"/>
        <v>1.3587134400000001</v>
      </c>
      <c r="N111" s="116">
        <f t="shared" ref="N111:N117" si="14">F111*2.07629</f>
        <v>0</v>
      </c>
      <c r="O111" s="116">
        <f t="shared" ref="O111:O117" si="15">G111*2.94795</f>
        <v>0</v>
      </c>
      <c r="P111" s="116">
        <f t="shared" ref="P111:P117" si="16">SUM(M111:M111,N111,O111)</f>
        <v>1.3587134400000001</v>
      </c>
      <c r="Q111" s="116">
        <f t="shared" ref="Q111:Q117" si="17">E111*P111</f>
        <v>52.989824160000005</v>
      </c>
    </row>
    <row r="112" spans="1:18" ht="25.5" x14ac:dyDescent="0.2">
      <c r="A112" s="110">
        <v>7</v>
      </c>
      <c r="B112" s="119" t="s">
        <v>284</v>
      </c>
      <c r="C112" s="120" t="s">
        <v>289</v>
      </c>
      <c r="D112" s="114" t="s">
        <v>20</v>
      </c>
      <c r="E112" s="123"/>
      <c r="F112" s="116">
        <v>0.97</v>
      </c>
      <c r="G112" s="116">
        <v>0.13</v>
      </c>
      <c r="H112" s="113" t="s">
        <v>290</v>
      </c>
      <c r="I112" s="114" t="s">
        <v>20</v>
      </c>
      <c r="J112" s="123">
        <v>1</v>
      </c>
      <c r="K112" s="123">
        <f t="shared" si="13"/>
        <v>0</v>
      </c>
      <c r="L112" s="115">
        <v>1.639</v>
      </c>
      <c r="M112" s="116">
        <f t="shared" si="12"/>
        <v>1.8557761068</v>
      </c>
      <c r="N112" s="116">
        <f t="shared" si="14"/>
        <v>2.0140013000000003</v>
      </c>
      <c r="O112" s="116">
        <f t="shared" si="15"/>
        <v>0.3832335</v>
      </c>
      <c r="P112" s="116">
        <f t="shared" si="16"/>
        <v>4.2530109068000002</v>
      </c>
      <c r="Q112" s="116">
        <f t="shared" si="17"/>
        <v>0</v>
      </c>
      <c r="R112" s="121"/>
    </row>
    <row r="113" spans="1:18" ht="18" customHeight="1" x14ac:dyDescent="0.2">
      <c r="A113" s="110">
        <v>8</v>
      </c>
      <c r="B113" s="119" t="s">
        <v>180</v>
      </c>
      <c r="C113" s="120" t="s">
        <v>76</v>
      </c>
      <c r="D113" s="114" t="s">
        <v>20</v>
      </c>
      <c r="E113" s="123">
        <v>5</v>
      </c>
      <c r="F113" s="116">
        <v>0.97</v>
      </c>
      <c r="G113" s="116">
        <v>0.13</v>
      </c>
      <c r="H113" s="113" t="s">
        <v>285</v>
      </c>
      <c r="I113" s="114" t="s">
        <v>20</v>
      </c>
      <c r="J113" s="123">
        <v>1</v>
      </c>
      <c r="K113" s="123">
        <f t="shared" si="13"/>
        <v>5</v>
      </c>
      <c r="L113" s="115">
        <v>1.611</v>
      </c>
      <c r="M113" s="116">
        <f t="shared" si="12"/>
        <v>1.8240727932</v>
      </c>
      <c r="N113" s="116">
        <f t="shared" si="14"/>
        <v>2.0140013000000003</v>
      </c>
      <c r="O113" s="116">
        <f t="shared" si="15"/>
        <v>0.3832335</v>
      </c>
      <c r="P113" s="116">
        <f t="shared" si="16"/>
        <v>4.2213075932000006</v>
      </c>
      <c r="Q113" s="116">
        <f t="shared" si="17"/>
        <v>21.106537966000005</v>
      </c>
      <c r="R113" s="169"/>
    </row>
    <row r="114" spans="1:18" ht="38.25" x14ac:dyDescent="0.2">
      <c r="A114" s="110">
        <v>9</v>
      </c>
      <c r="B114" s="119" t="s">
        <v>281</v>
      </c>
      <c r="C114" s="120" t="s">
        <v>288</v>
      </c>
      <c r="D114" s="114" t="s">
        <v>149</v>
      </c>
      <c r="E114" s="117">
        <v>86</v>
      </c>
      <c r="F114" s="116">
        <v>0.96</v>
      </c>
      <c r="G114" s="116">
        <v>0.02</v>
      </c>
      <c r="H114" s="113" t="s">
        <v>265</v>
      </c>
      <c r="I114" s="114" t="s">
        <v>149</v>
      </c>
      <c r="J114" s="115">
        <v>0.93700000000000006</v>
      </c>
      <c r="K114" s="116">
        <f t="shared" si="13"/>
        <v>80.582000000000008</v>
      </c>
      <c r="L114" s="115">
        <v>3.0939999999999999</v>
      </c>
      <c r="M114" s="116">
        <f t="shared" si="12"/>
        <v>3.2825135351735999</v>
      </c>
      <c r="N114" s="116">
        <f t="shared" si="14"/>
        <v>1.9932384000000001</v>
      </c>
      <c r="O114" s="116">
        <f t="shared" si="15"/>
        <v>5.8959000000000004E-2</v>
      </c>
      <c r="P114" s="116">
        <f t="shared" si="16"/>
        <v>5.3347109351736002</v>
      </c>
      <c r="Q114" s="116">
        <f t="shared" si="17"/>
        <v>458.78514042492964</v>
      </c>
    </row>
    <row r="115" spans="1:18" x14ac:dyDescent="0.2">
      <c r="A115" s="110">
        <v>10</v>
      </c>
      <c r="B115" s="119" t="s">
        <v>291</v>
      </c>
      <c r="C115" s="120" t="s">
        <v>387</v>
      </c>
      <c r="D115" s="114" t="s">
        <v>20</v>
      </c>
      <c r="E115" s="123">
        <v>3</v>
      </c>
      <c r="F115" s="116">
        <v>0.97</v>
      </c>
      <c r="G115" s="116">
        <v>0.13</v>
      </c>
      <c r="H115" s="113" t="s">
        <v>290</v>
      </c>
      <c r="I115" s="114" t="s">
        <v>20</v>
      </c>
      <c r="J115" s="123">
        <v>1</v>
      </c>
      <c r="K115" s="123">
        <f t="shared" si="13"/>
        <v>3</v>
      </c>
      <c r="L115" s="115">
        <v>3.6659999999999999</v>
      </c>
      <c r="M115" s="116">
        <f t="shared" si="12"/>
        <v>4.1508695592000002</v>
      </c>
      <c r="N115" s="116">
        <f t="shared" si="14"/>
        <v>2.0140013000000003</v>
      </c>
      <c r="O115" s="116">
        <f t="shared" si="15"/>
        <v>0.3832335</v>
      </c>
      <c r="P115" s="116">
        <f t="shared" si="16"/>
        <v>6.5481043592000008</v>
      </c>
      <c r="Q115" s="116">
        <f t="shared" si="17"/>
        <v>19.644313077600003</v>
      </c>
      <c r="R115" s="121"/>
    </row>
    <row r="116" spans="1:18" x14ac:dyDescent="0.2">
      <c r="A116" s="110">
        <v>11</v>
      </c>
      <c r="B116" s="119" t="s">
        <v>284</v>
      </c>
      <c r="C116" s="120" t="s">
        <v>280</v>
      </c>
      <c r="D116" s="114" t="s">
        <v>20</v>
      </c>
      <c r="E116" s="123">
        <v>4</v>
      </c>
      <c r="F116" s="116">
        <v>0.97</v>
      </c>
      <c r="G116" s="116">
        <v>0.13</v>
      </c>
      <c r="H116" s="113" t="s">
        <v>290</v>
      </c>
      <c r="I116" s="114" t="s">
        <v>20</v>
      </c>
      <c r="J116" s="123">
        <v>1</v>
      </c>
      <c r="K116" s="123">
        <f t="shared" si="13"/>
        <v>4</v>
      </c>
      <c r="L116" s="115">
        <v>1.732</v>
      </c>
      <c r="M116" s="116">
        <f t="shared" si="12"/>
        <v>1.9610763984000001</v>
      </c>
      <c r="N116" s="116">
        <f t="shared" si="14"/>
        <v>2.0140013000000003</v>
      </c>
      <c r="O116" s="116">
        <f t="shared" si="15"/>
        <v>0.3832335</v>
      </c>
      <c r="P116" s="116">
        <f t="shared" si="16"/>
        <v>4.3583111984000009</v>
      </c>
      <c r="Q116" s="116">
        <f t="shared" si="17"/>
        <v>17.433244793600004</v>
      </c>
      <c r="R116" s="121"/>
    </row>
    <row r="117" spans="1:18" ht="17.25" customHeight="1" x14ac:dyDescent="0.2">
      <c r="A117" s="110">
        <v>12</v>
      </c>
      <c r="B117" s="119" t="s">
        <v>284</v>
      </c>
      <c r="C117" s="120" t="s">
        <v>292</v>
      </c>
      <c r="D117" s="114" t="s">
        <v>20</v>
      </c>
      <c r="E117" s="123">
        <v>4</v>
      </c>
      <c r="F117" s="116">
        <v>0.97</v>
      </c>
      <c r="G117" s="116">
        <v>0.13</v>
      </c>
      <c r="H117" s="113" t="s">
        <v>290</v>
      </c>
      <c r="I117" s="114" t="s">
        <v>20</v>
      </c>
      <c r="J117" s="123">
        <v>1</v>
      </c>
      <c r="K117" s="123">
        <f t="shared" si="13"/>
        <v>4</v>
      </c>
      <c r="L117" s="116">
        <v>1.05</v>
      </c>
      <c r="M117" s="116">
        <f t="shared" si="12"/>
        <v>1.1888742600000002</v>
      </c>
      <c r="N117" s="116">
        <f t="shared" si="14"/>
        <v>2.0140013000000003</v>
      </c>
      <c r="O117" s="116">
        <f t="shared" si="15"/>
        <v>0.3832335</v>
      </c>
      <c r="P117" s="116">
        <f t="shared" si="16"/>
        <v>3.586109060000001</v>
      </c>
      <c r="Q117" s="116">
        <f t="shared" si="17"/>
        <v>14.344436240000004</v>
      </c>
    </row>
    <row r="118" spans="1:18" ht="38.25" x14ac:dyDescent="0.2">
      <c r="A118" s="226">
        <v>13</v>
      </c>
      <c r="B118" s="231" t="s">
        <v>293</v>
      </c>
      <c r="C118" s="232" t="s">
        <v>296</v>
      </c>
      <c r="D118" s="233" t="s">
        <v>150</v>
      </c>
      <c r="E118" s="230">
        <v>2.5</v>
      </c>
      <c r="F118" s="230">
        <v>8.3699999999999992</v>
      </c>
      <c r="G118" s="230">
        <v>0.17</v>
      </c>
      <c r="H118" s="113" t="s">
        <v>294</v>
      </c>
      <c r="I118" s="114" t="s">
        <v>150</v>
      </c>
      <c r="J118" s="116">
        <v>1.03</v>
      </c>
      <c r="K118" s="116">
        <f t="shared" si="13"/>
        <v>2.5750000000000002</v>
      </c>
      <c r="L118" s="115">
        <v>0.68300000000000005</v>
      </c>
      <c r="M118" s="116">
        <f>J118*L118*1.1322612</f>
        <v>0.79653443158800008</v>
      </c>
      <c r="N118" s="230">
        <f>F118*2.07629</f>
        <v>17.378547300000001</v>
      </c>
      <c r="O118" s="230">
        <f>G118*2.94795</f>
        <v>0.50115150000000008</v>
      </c>
      <c r="P118" s="230">
        <f>SUM(M118:M119,N118,O118)</f>
        <v>19.020440636387999</v>
      </c>
      <c r="Q118" s="230">
        <f>E118*P118</f>
        <v>47.551101590969999</v>
      </c>
      <c r="R118" s="169"/>
    </row>
    <row r="119" spans="1:18" ht="27.75" customHeight="1" x14ac:dyDescent="0.2">
      <c r="A119" s="226"/>
      <c r="B119" s="232"/>
      <c r="C119" s="232"/>
      <c r="D119" s="233"/>
      <c r="E119" s="230"/>
      <c r="F119" s="230"/>
      <c r="G119" s="230"/>
      <c r="H119" s="113" t="s">
        <v>295</v>
      </c>
      <c r="I119" s="114" t="s">
        <v>148</v>
      </c>
      <c r="J119" s="117">
        <v>1</v>
      </c>
      <c r="K119" s="116">
        <f>E118*J119</f>
        <v>2.5</v>
      </c>
      <c r="L119" s="115">
        <v>0.30399999999999999</v>
      </c>
      <c r="M119" s="116">
        <f>J119*L119*1.1322612</f>
        <v>0.34420740480000001</v>
      </c>
      <c r="N119" s="230"/>
      <c r="O119" s="230"/>
      <c r="P119" s="230"/>
      <c r="Q119" s="230"/>
      <c r="R119" s="169"/>
    </row>
    <row r="120" spans="1:18" ht="25.5" x14ac:dyDescent="0.2">
      <c r="A120" s="110">
        <v>14</v>
      </c>
      <c r="B120" s="119" t="s">
        <v>195</v>
      </c>
      <c r="C120" s="120" t="s">
        <v>298</v>
      </c>
      <c r="D120" s="114" t="s">
        <v>20</v>
      </c>
      <c r="E120" s="123">
        <v>1</v>
      </c>
      <c r="F120" s="116">
        <v>7.89</v>
      </c>
      <c r="G120" s="116">
        <v>0.39</v>
      </c>
      <c r="H120" s="113" t="s">
        <v>297</v>
      </c>
      <c r="I120" s="114" t="s">
        <v>20</v>
      </c>
      <c r="J120" s="123">
        <v>1</v>
      </c>
      <c r="K120" s="123">
        <f>E120*J120</f>
        <v>1</v>
      </c>
      <c r="L120" s="117">
        <v>60</v>
      </c>
      <c r="M120" s="116">
        <f>J120*L120*1.1322612</f>
        <v>67.935672000000011</v>
      </c>
      <c r="N120" s="116">
        <f>F120*2.07629</f>
        <v>16.3819281</v>
      </c>
      <c r="O120" s="116">
        <f>G120*2.94795</f>
        <v>1.1497005</v>
      </c>
      <c r="P120" s="116">
        <f>SUM(M120:M120,N120,O120)</f>
        <v>85.467300600000002</v>
      </c>
      <c r="Q120" s="116">
        <f>E120*P120</f>
        <v>85.467300600000002</v>
      </c>
    </row>
    <row r="121" spans="1:18" ht="22.5" customHeight="1" x14ac:dyDescent="0.2">
      <c r="A121" s="110"/>
      <c r="B121" s="110"/>
      <c r="C121" s="112" t="s">
        <v>30</v>
      </c>
      <c r="D121" s="110"/>
      <c r="E121" s="111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64"/>
    </row>
    <row r="122" spans="1:18" ht="25.5" x14ac:dyDescent="0.2">
      <c r="A122" s="110">
        <v>1</v>
      </c>
      <c r="B122" s="119" t="s">
        <v>304</v>
      </c>
      <c r="C122" s="120" t="s">
        <v>306</v>
      </c>
      <c r="D122" s="114" t="s">
        <v>20</v>
      </c>
      <c r="E122" s="123">
        <v>59</v>
      </c>
      <c r="F122" s="116">
        <v>1.04</v>
      </c>
      <c r="G122" s="116">
        <v>0.06</v>
      </c>
      <c r="H122" s="113" t="s">
        <v>305</v>
      </c>
      <c r="I122" s="114" t="s">
        <v>20</v>
      </c>
      <c r="J122" s="123">
        <v>1</v>
      </c>
      <c r="K122" s="123">
        <f>E122*J122</f>
        <v>59</v>
      </c>
      <c r="L122" s="116">
        <v>1.85</v>
      </c>
      <c r="M122" s="116">
        <f>J122*L122*1.1322612</f>
        <v>2.0946832200000003</v>
      </c>
      <c r="N122" s="116">
        <f>F122*2.07629</f>
        <v>2.1593416000000003</v>
      </c>
      <c r="O122" s="116">
        <f>G122*2.94795</f>
        <v>0.17687700000000001</v>
      </c>
      <c r="P122" s="116">
        <f>SUM(M122:M122,N122,O122)</f>
        <v>4.4309018200000008</v>
      </c>
      <c r="Q122" s="116">
        <f>E122*P122</f>
        <v>261.42320738000006</v>
      </c>
    </row>
    <row r="123" spans="1:18" x14ac:dyDescent="0.2">
      <c r="A123" s="226">
        <v>2</v>
      </c>
      <c r="B123" s="231" t="s">
        <v>299</v>
      </c>
      <c r="C123" s="232" t="s">
        <v>303</v>
      </c>
      <c r="D123" s="233" t="s">
        <v>20</v>
      </c>
      <c r="E123" s="235">
        <v>30</v>
      </c>
      <c r="F123" s="236">
        <v>0.53900000000000003</v>
      </c>
      <c r="G123" s="236">
        <v>0.34899999999999998</v>
      </c>
      <c r="H123" s="113" t="s">
        <v>301</v>
      </c>
      <c r="I123" s="114" t="s">
        <v>20</v>
      </c>
      <c r="J123" s="123">
        <v>1</v>
      </c>
      <c r="K123" s="123">
        <f>E123*J123</f>
        <v>30</v>
      </c>
      <c r="L123" s="117">
        <v>3</v>
      </c>
      <c r="M123" s="116">
        <f>J123*L123*1.1322612</f>
        <v>3.3967836</v>
      </c>
      <c r="N123" s="230">
        <f>F123*2.07629</f>
        <v>1.1191203100000002</v>
      </c>
      <c r="O123" s="230">
        <f>G123*2.94795</f>
        <v>1.02883455</v>
      </c>
      <c r="P123" s="230">
        <f>SUM(M123:M124,N123,O123)</f>
        <v>6.9600649600000004</v>
      </c>
      <c r="Q123" s="230">
        <f>E123*P123</f>
        <v>208.80194880000002</v>
      </c>
    </row>
    <row r="124" spans="1:18" ht="25.5" x14ac:dyDescent="0.2">
      <c r="A124" s="226"/>
      <c r="B124" s="232"/>
      <c r="C124" s="232"/>
      <c r="D124" s="233"/>
      <c r="E124" s="235"/>
      <c r="F124" s="236"/>
      <c r="G124" s="236"/>
      <c r="H124" s="113" t="s">
        <v>302</v>
      </c>
      <c r="I124" s="114" t="s">
        <v>20</v>
      </c>
      <c r="J124" s="123">
        <v>2</v>
      </c>
      <c r="K124" s="123">
        <f>E123*J124</f>
        <v>60</v>
      </c>
      <c r="L124" s="170">
        <v>0.625</v>
      </c>
      <c r="M124" s="116">
        <f>J124*L124*1.1322612</f>
        <v>1.4153265000000002</v>
      </c>
      <c r="N124" s="230"/>
      <c r="O124" s="230"/>
      <c r="P124" s="230"/>
      <c r="Q124" s="230"/>
    </row>
    <row r="125" spans="1:18" ht="38.25" x14ac:dyDescent="0.2">
      <c r="A125" s="110">
        <v>3</v>
      </c>
      <c r="B125" s="119" t="s">
        <v>180</v>
      </c>
      <c r="C125" s="120" t="s">
        <v>307</v>
      </c>
      <c r="D125" s="114" t="s">
        <v>20</v>
      </c>
      <c r="E125" s="123">
        <v>250</v>
      </c>
      <c r="F125" s="116">
        <v>0.34</v>
      </c>
      <c r="G125" s="117">
        <v>0</v>
      </c>
      <c r="H125" s="113" t="s">
        <v>308</v>
      </c>
      <c r="I125" s="114" t="s">
        <v>20</v>
      </c>
      <c r="J125" s="123">
        <v>1</v>
      </c>
      <c r="K125" s="123">
        <f>E125*J125</f>
        <v>250</v>
      </c>
      <c r="L125" s="115">
        <v>0.125</v>
      </c>
      <c r="M125" s="116">
        <f t="shared" ref="M125:M131" si="18">J125*L125*1.1322612</f>
        <v>0.14153265000000001</v>
      </c>
      <c r="N125" s="116">
        <f>F125*2.07629</f>
        <v>0.70593860000000008</v>
      </c>
      <c r="O125" s="116">
        <f>G125*2.94795</f>
        <v>0</v>
      </c>
      <c r="P125" s="116">
        <f>SUM(M125:M125,N125,O125)</f>
        <v>0.84747125000000012</v>
      </c>
      <c r="Q125" s="116">
        <f>E125*P125</f>
        <v>211.86781250000004</v>
      </c>
    </row>
    <row r="126" spans="1:18" ht="25.5" customHeight="1" x14ac:dyDescent="0.2">
      <c r="A126" s="226">
        <v>4</v>
      </c>
      <c r="B126" s="231" t="s">
        <v>309</v>
      </c>
      <c r="C126" s="232" t="s">
        <v>312</v>
      </c>
      <c r="D126" s="233" t="s">
        <v>20</v>
      </c>
      <c r="E126" s="235">
        <v>126</v>
      </c>
      <c r="F126" s="236">
        <v>0.113</v>
      </c>
      <c r="G126" s="234">
        <v>0</v>
      </c>
      <c r="H126" s="113" t="s">
        <v>310</v>
      </c>
      <c r="I126" s="114" t="s">
        <v>20</v>
      </c>
      <c r="J126" s="123">
        <v>1</v>
      </c>
      <c r="K126" s="123">
        <f>E126*J126</f>
        <v>126</v>
      </c>
      <c r="L126" s="116">
        <v>0.83299999999999996</v>
      </c>
      <c r="M126" s="116">
        <f t="shared" si="18"/>
        <v>0.94317357960000003</v>
      </c>
      <c r="N126" s="230">
        <f>F126*2.07629</f>
        <v>0.23462077000000003</v>
      </c>
      <c r="O126" s="230">
        <f>G126*2.94795</f>
        <v>0</v>
      </c>
      <c r="P126" s="230">
        <f>SUM(M126:M127,N126,O126)</f>
        <v>1.2627139396</v>
      </c>
      <c r="Q126" s="230">
        <f>E126*P126</f>
        <v>159.10195638959999</v>
      </c>
    </row>
    <row r="127" spans="1:18" ht="25.5" customHeight="1" x14ac:dyDescent="0.2">
      <c r="A127" s="226"/>
      <c r="B127" s="232"/>
      <c r="C127" s="232"/>
      <c r="D127" s="233"/>
      <c r="E127" s="235"/>
      <c r="F127" s="236"/>
      <c r="G127" s="234"/>
      <c r="H127" s="113" t="s">
        <v>311</v>
      </c>
      <c r="I127" s="114" t="s">
        <v>20</v>
      </c>
      <c r="J127" s="123">
        <v>1</v>
      </c>
      <c r="K127" s="123">
        <f>E126*J127</f>
        <v>126</v>
      </c>
      <c r="L127" s="170">
        <v>7.4999999999999997E-2</v>
      </c>
      <c r="M127" s="116">
        <f t="shared" si="18"/>
        <v>8.4919590000000003E-2</v>
      </c>
      <c r="N127" s="230"/>
      <c r="O127" s="230"/>
      <c r="P127" s="230"/>
      <c r="Q127" s="230"/>
    </row>
    <row r="128" spans="1:18" ht="17.25" customHeight="1" x14ac:dyDescent="0.2">
      <c r="A128" s="226">
        <v>5</v>
      </c>
      <c r="B128" s="231" t="s">
        <v>330</v>
      </c>
      <c r="C128" s="232" t="s">
        <v>332</v>
      </c>
      <c r="D128" s="233" t="s">
        <v>20</v>
      </c>
      <c r="E128" s="235">
        <v>149</v>
      </c>
      <c r="F128" s="236">
        <v>0.19500000000000001</v>
      </c>
      <c r="G128" s="230">
        <v>0.01</v>
      </c>
      <c r="H128" s="113" t="s">
        <v>331</v>
      </c>
      <c r="I128" s="114" t="s">
        <v>20</v>
      </c>
      <c r="J128" s="123">
        <v>1</v>
      </c>
      <c r="K128" s="123">
        <f>E128*J128</f>
        <v>149</v>
      </c>
      <c r="L128" s="117">
        <v>1</v>
      </c>
      <c r="M128" s="116">
        <f t="shared" si="18"/>
        <v>1.1322612000000001</v>
      </c>
      <c r="N128" s="230">
        <f>F128*2.07629</f>
        <v>0.40487655000000006</v>
      </c>
      <c r="O128" s="230">
        <f>G128*2.94795</f>
        <v>2.9479500000000002E-2</v>
      </c>
      <c r="P128" s="230">
        <f>SUM(M128:M129,N128,O128)</f>
        <v>1.6515368400000001</v>
      </c>
      <c r="Q128" s="230">
        <f>E128*P128</f>
        <v>246.07898916000002</v>
      </c>
    </row>
    <row r="129" spans="1:17" ht="17.25" customHeight="1" x14ac:dyDescent="0.2">
      <c r="A129" s="226"/>
      <c r="B129" s="231"/>
      <c r="C129" s="232"/>
      <c r="D129" s="233"/>
      <c r="E129" s="235"/>
      <c r="F129" s="236"/>
      <c r="G129" s="230"/>
      <c r="H129" s="113" t="s">
        <v>311</v>
      </c>
      <c r="I129" s="114" t="s">
        <v>20</v>
      </c>
      <c r="J129" s="123">
        <v>1</v>
      </c>
      <c r="K129" s="123">
        <f>E128*J129</f>
        <v>149</v>
      </c>
      <c r="L129" s="115">
        <v>7.4999999999999997E-2</v>
      </c>
      <c r="M129" s="116">
        <f t="shared" si="18"/>
        <v>8.4919590000000003E-2</v>
      </c>
      <c r="N129" s="230"/>
      <c r="O129" s="230"/>
      <c r="P129" s="230"/>
      <c r="Q129" s="230"/>
    </row>
    <row r="130" spans="1:17" ht="17.25" customHeight="1" x14ac:dyDescent="0.2">
      <c r="A130" s="226">
        <v>6</v>
      </c>
      <c r="B130" s="231" t="s">
        <v>299</v>
      </c>
      <c r="C130" s="232" t="s">
        <v>300</v>
      </c>
      <c r="D130" s="233" t="s">
        <v>20</v>
      </c>
      <c r="E130" s="235">
        <v>60</v>
      </c>
      <c r="F130" s="236">
        <v>0.53900000000000003</v>
      </c>
      <c r="G130" s="236">
        <v>0.34899999999999998</v>
      </c>
      <c r="H130" s="113" t="s">
        <v>301</v>
      </c>
      <c r="I130" s="114" t="s">
        <v>20</v>
      </c>
      <c r="J130" s="123">
        <v>1</v>
      </c>
      <c r="K130" s="123">
        <f>E130*J130</f>
        <v>60</v>
      </c>
      <c r="L130" s="117">
        <v>3.7</v>
      </c>
      <c r="M130" s="116">
        <f t="shared" si="18"/>
        <v>4.1893664400000006</v>
      </c>
      <c r="N130" s="230">
        <f>F130*2.07629</f>
        <v>1.1191203100000002</v>
      </c>
      <c r="O130" s="230">
        <f>G130*2.94795</f>
        <v>1.02883455</v>
      </c>
      <c r="P130" s="230">
        <f>SUM(M130:M131,N130,O130)</f>
        <v>7.752647800000001</v>
      </c>
      <c r="Q130" s="230">
        <f>E130*P130</f>
        <v>465.15886800000004</v>
      </c>
    </row>
    <row r="131" spans="1:17" ht="25.5" x14ac:dyDescent="0.2">
      <c r="A131" s="226"/>
      <c r="B131" s="231"/>
      <c r="C131" s="232"/>
      <c r="D131" s="233"/>
      <c r="E131" s="235"/>
      <c r="F131" s="236"/>
      <c r="G131" s="236"/>
      <c r="H131" s="113" t="s">
        <v>302</v>
      </c>
      <c r="I131" s="114" t="s">
        <v>20</v>
      </c>
      <c r="J131" s="123">
        <v>2</v>
      </c>
      <c r="K131" s="123">
        <f>E130*J131</f>
        <v>120</v>
      </c>
      <c r="L131" s="115">
        <v>0.625</v>
      </c>
      <c r="M131" s="116">
        <f t="shared" si="18"/>
        <v>1.4153265000000002</v>
      </c>
      <c r="N131" s="230"/>
      <c r="O131" s="230"/>
      <c r="P131" s="230"/>
      <c r="Q131" s="230"/>
    </row>
    <row r="132" spans="1:17" ht="17.25" customHeight="1" x14ac:dyDescent="0.2">
      <c r="A132" s="110">
        <v>7</v>
      </c>
      <c r="B132" s="119" t="s">
        <v>317</v>
      </c>
      <c r="C132" s="120" t="s">
        <v>318</v>
      </c>
      <c r="D132" s="114" t="s">
        <v>149</v>
      </c>
      <c r="E132" s="117">
        <v>3100</v>
      </c>
      <c r="F132" s="115">
        <v>0.14399999999999999</v>
      </c>
      <c r="G132" s="115">
        <v>9.2999999999999999E-2</v>
      </c>
      <c r="H132" s="113"/>
      <c r="I132" s="114"/>
      <c r="J132" s="123"/>
      <c r="K132" s="123">
        <f>E132*J132</f>
        <v>0</v>
      </c>
      <c r="L132" s="117"/>
      <c r="M132" s="116">
        <f>J132*L132*1.1322612</f>
        <v>0</v>
      </c>
      <c r="N132" s="116">
        <f>F132*2.07629</f>
        <v>0.29898575999999999</v>
      </c>
      <c r="O132" s="116">
        <f>G132*2.94795</f>
        <v>0.27415935000000002</v>
      </c>
      <c r="P132" s="116">
        <f>SUM(M132:M132,N132,O132)</f>
        <v>0.57314511000000001</v>
      </c>
      <c r="Q132" s="116">
        <f>E132*P132</f>
        <v>1776.7498410000001</v>
      </c>
    </row>
    <row r="133" spans="1:17" ht="17.25" customHeight="1" x14ac:dyDescent="0.2">
      <c r="A133" s="226">
        <v>8</v>
      </c>
      <c r="B133" s="231" t="s">
        <v>175</v>
      </c>
      <c r="C133" s="232" t="s">
        <v>319</v>
      </c>
      <c r="D133" s="233" t="s">
        <v>146</v>
      </c>
      <c r="E133" s="234">
        <v>152</v>
      </c>
      <c r="F133" s="230">
        <v>0.93</v>
      </c>
      <c r="G133" s="236">
        <v>0.156</v>
      </c>
      <c r="H133" s="113" t="s">
        <v>177</v>
      </c>
      <c r="I133" s="114" t="s">
        <v>150</v>
      </c>
      <c r="J133" s="118">
        <v>3.2500000000000001E-2</v>
      </c>
      <c r="K133" s="116">
        <f>E133*J133</f>
        <v>4.9400000000000004</v>
      </c>
      <c r="L133" s="116">
        <v>19.167000000000002</v>
      </c>
      <c r="M133" s="116">
        <f>J133*L133*1.1322612</f>
        <v>0.7053166386630001</v>
      </c>
      <c r="N133" s="230">
        <f>F133*2.07629</f>
        <v>1.9309497000000002</v>
      </c>
      <c r="O133" s="230">
        <f>G133*2.94795</f>
        <v>0.45988020000000002</v>
      </c>
      <c r="P133" s="230">
        <f>SUM(M133:M134,N133,O133)</f>
        <v>3.0977883174030008</v>
      </c>
      <c r="Q133" s="230">
        <f>E133*P133</f>
        <v>470.86382424525613</v>
      </c>
    </row>
    <row r="134" spans="1:17" ht="17.25" customHeight="1" x14ac:dyDescent="0.2">
      <c r="A134" s="226"/>
      <c r="B134" s="231"/>
      <c r="C134" s="232"/>
      <c r="D134" s="233"/>
      <c r="E134" s="234"/>
      <c r="F134" s="230"/>
      <c r="G134" s="236"/>
      <c r="H134" s="113" t="s">
        <v>154</v>
      </c>
      <c r="I134" s="114" t="s">
        <v>150</v>
      </c>
      <c r="J134" s="116">
        <v>0.01</v>
      </c>
      <c r="K134" s="116">
        <f>E133*J134</f>
        <v>1.52</v>
      </c>
      <c r="L134" s="115">
        <v>0.14499999999999999</v>
      </c>
      <c r="M134" s="116">
        <f>J134*L134*1.1322612</f>
        <v>1.6417787400000001E-3</v>
      </c>
      <c r="N134" s="230"/>
      <c r="O134" s="230"/>
      <c r="P134" s="230"/>
      <c r="Q134" s="230"/>
    </row>
    <row r="135" spans="1:17" ht="39.75" x14ac:dyDescent="0.2">
      <c r="A135" s="110">
        <v>9</v>
      </c>
      <c r="B135" s="119" t="s">
        <v>313</v>
      </c>
      <c r="C135" s="120" t="s">
        <v>323</v>
      </c>
      <c r="D135" s="114" t="s">
        <v>149</v>
      </c>
      <c r="E135" s="117">
        <v>280</v>
      </c>
      <c r="F135" s="115">
        <v>7.5999999999999998E-2</v>
      </c>
      <c r="G135" s="115">
        <v>3.6999999999999998E-2</v>
      </c>
      <c r="H135" s="113" t="s">
        <v>314</v>
      </c>
      <c r="I135" s="114" t="s">
        <v>149</v>
      </c>
      <c r="J135" s="116">
        <v>1.03</v>
      </c>
      <c r="K135" s="116">
        <f>E135*J135</f>
        <v>288.40000000000003</v>
      </c>
      <c r="L135" s="115">
        <v>0.39200000000000002</v>
      </c>
      <c r="M135" s="116">
        <f t="shared" ref="M135:M146" si="19">J135*L135*1.1322612</f>
        <v>0.45716178211200004</v>
      </c>
      <c r="N135" s="116">
        <f t="shared" ref="N135:N146" si="20">F135*2.07629</f>
        <v>0.15779804</v>
      </c>
      <c r="O135" s="116">
        <f t="shared" ref="O135:O146" si="21">G135*2.94795</f>
        <v>0.10907414999999999</v>
      </c>
      <c r="P135" s="116">
        <f t="shared" ref="P135:P146" si="22">SUM(M135:M135,N135,O135)</f>
        <v>0.72403397211200005</v>
      </c>
      <c r="Q135" s="116">
        <f t="shared" ref="Q135:Q146" si="23">E135*P135</f>
        <v>202.72951219136002</v>
      </c>
    </row>
    <row r="136" spans="1:17" ht="39.75" x14ac:dyDescent="0.2">
      <c r="A136" s="110">
        <v>10</v>
      </c>
      <c r="B136" s="119" t="s">
        <v>313</v>
      </c>
      <c r="C136" s="120" t="s">
        <v>322</v>
      </c>
      <c r="D136" s="114" t="s">
        <v>149</v>
      </c>
      <c r="E136" s="117">
        <v>1720</v>
      </c>
      <c r="F136" s="115">
        <v>7.5999999999999998E-2</v>
      </c>
      <c r="G136" s="115">
        <v>3.6999999999999998E-2</v>
      </c>
      <c r="H136" s="113" t="s">
        <v>314</v>
      </c>
      <c r="I136" s="114" t="s">
        <v>149</v>
      </c>
      <c r="J136" s="116">
        <v>1.03</v>
      </c>
      <c r="K136" s="116">
        <f t="shared" ref="K136:K143" si="24">E136*J136</f>
        <v>1771.6000000000001</v>
      </c>
      <c r="L136" s="116">
        <v>0.25</v>
      </c>
      <c r="M136" s="116">
        <f t="shared" si="19"/>
        <v>0.29155725900000001</v>
      </c>
      <c r="N136" s="116">
        <f t="shared" si="20"/>
        <v>0.15779804</v>
      </c>
      <c r="O136" s="116">
        <f t="shared" si="21"/>
        <v>0.10907414999999999</v>
      </c>
      <c r="P136" s="116">
        <f t="shared" si="22"/>
        <v>0.55842944900000002</v>
      </c>
      <c r="Q136" s="116">
        <f t="shared" si="23"/>
        <v>960.49865227999999</v>
      </c>
    </row>
    <row r="137" spans="1:17" ht="39.75" x14ac:dyDescent="0.2">
      <c r="A137" s="110">
        <v>11</v>
      </c>
      <c r="B137" s="119" t="s">
        <v>315</v>
      </c>
      <c r="C137" s="120" t="s">
        <v>324</v>
      </c>
      <c r="D137" s="114" t="s">
        <v>149</v>
      </c>
      <c r="E137" s="117">
        <v>800</v>
      </c>
      <c r="F137" s="115">
        <v>0.23400000000000001</v>
      </c>
      <c r="G137" s="115">
        <v>0.22800000000000001</v>
      </c>
      <c r="H137" s="113" t="s">
        <v>314</v>
      </c>
      <c r="I137" s="114" t="s">
        <v>149</v>
      </c>
      <c r="J137" s="116">
        <v>1.02</v>
      </c>
      <c r="K137" s="116">
        <f t="shared" si="24"/>
        <v>816</v>
      </c>
      <c r="L137" s="115">
        <v>0.16300000000000001</v>
      </c>
      <c r="M137" s="116">
        <f t="shared" si="19"/>
        <v>0.18824974711200004</v>
      </c>
      <c r="N137" s="116">
        <f t="shared" si="20"/>
        <v>0.48585186000000008</v>
      </c>
      <c r="O137" s="116">
        <f t="shared" si="21"/>
        <v>0.67213260000000008</v>
      </c>
      <c r="P137" s="116">
        <f t="shared" si="22"/>
        <v>1.3462342071120001</v>
      </c>
      <c r="Q137" s="116">
        <f t="shared" si="23"/>
        <v>1076.9873656896002</v>
      </c>
    </row>
    <row r="138" spans="1:17" ht="27" x14ac:dyDescent="0.2">
      <c r="A138" s="110">
        <v>12</v>
      </c>
      <c r="B138" s="119" t="s">
        <v>329</v>
      </c>
      <c r="C138" s="120" t="s">
        <v>386</v>
      </c>
      <c r="D138" s="114" t="s">
        <v>149</v>
      </c>
      <c r="E138" s="117">
        <v>65</v>
      </c>
      <c r="F138" s="115">
        <v>0.23400000000000001</v>
      </c>
      <c r="G138" s="115">
        <v>0.22800000000000001</v>
      </c>
      <c r="H138" s="113" t="s">
        <v>314</v>
      </c>
      <c r="I138" s="114" t="s">
        <v>149</v>
      </c>
      <c r="J138" s="116">
        <v>1.02</v>
      </c>
      <c r="K138" s="116">
        <f>E138*J138</f>
        <v>66.3</v>
      </c>
      <c r="L138" s="115">
        <v>0.112</v>
      </c>
      <c r="M138" s="116">
        <f t="shared" si="19"/>
        <v>0.12934951948800003</v>
      </c>
      <c r="N138" s="116">
        <f t="shared" si="20"/>
        <v>0.48585186000000008</v>
      </c>
      <c r="O138" s="116">
        <f t="shared" si="21"/>
        <v>0.67213260000000008</v>
      </c>
      <c r="P138" s="116">
        <f t="shared" si="22"/>
        <v>1.2873339794880003</v>
      </c>
      <c r="Q138" s="116">
        <f t="shared" si="23"/>
        <v>83.676708666720018</v>
      </c>
    </row>
    <row r="139" spans="1:17" ht="27" customHeight="1" x14ac:dyDescent="0.2">
      <c r="A139" s="110">
        <v>13</v>
      </c>
      <c r="B139" s="119" t="s">
        <v>313</v>
      </c>
      <c r="C139" s="120" t="s">
        <v>325</v>
      </c>
      <c r="D139" s="114" t="s">
        <v>149</v>
      </c>
      <c r="E139" s="117">
        <v>180</v>
      </c>
      <c r="F139" s="115">
        <v>7.5999999999999998E-2</v>
      </c>
      <c r="G139" s="115">
        <v>3.6999999999999998E-2</v>
      </c>
      <c r="H139" s="113" t="s">
        <v>314</v>
      </c>
      <c r="I139" s="114" t="s">
        <v>149</v>
      </c>
      <c r="J139" s="116">
        <v>1.03</v>
      </c>
      <c r="K139" s="116">
        <f t="shared" si="24"/>
        <v>185.4</v>
      </c>
      <c r="L139" s="116">
        <v>0.25</v>
      </c>
      <c r="M139" s="116">
        <f t="shared" si="19"/>
        <v>0.29155725900000001</v>
      </c>
      <c r="N139" s="116">
        <f t="shared" si="20"/>
        <v>0.15779804</v>
      </c>
      <c r="O139" s="116">
        <f t="shared" si="21"/>
        <v>0.10907414999999999</v>
      </c>
      <c r="P139" s="116">
        <f t="shared" si="22"/>
        <v>0.55842944900000002</v>
      </c>
      <c r="Q139" s="116">
        <f t="shared" si="23"/>
        <v>100.51730082</v>
      </c>
    </row>
    <row r="140" spans="1:17" ht="27" x14ac:dyDescent="0.2">
      <c r="A140" s="110">
        <v>14</v>
      </c>
      <c r="B140" s="119" t="s">
        <v>316</v>
      </c>
      <c r="C140" s="120" t="s">
        <v>327</v>
      </c>
      <c r="D140" s="114" t="s">
        <v>149</v>
      </c>
      <c r="E140" s="117">
        <v>8</v>
      </c>
      <c r="F140" s="115">
        <v>7.2999999999999995E-2</v>
      </c>
      <c r="G140" s="115">
        <v>4.0000000000000001E-3</v>
      </c>
      <c r="H140" s="113" t="s">
        <v>314</v>
      </c>
      <c r="I140" s="114" t="s">
        <v>149</v>
      </c>
      <c r="J140" s="116">
        <v>1.02</v>
      </c>
      <c r="K140" s="116">
        <f>E140*J140</f>
        <v>8.16</v>
      </c>
      <c r="L140" s="116">
        <v>6.1</v>
      </c>
      <c r="M140" s="116">
        <f t="shared" si="19"/>
        <v>7.0449291864000001</v>
      </c>
      <c r="N140" s="116">
        <f t="shared" si="20"/>
        <v>0.15156917</v>
      </c>
      <c r="O140" s="116">
        <f t="shared" si="21"/>
        <v>1.17918E-2</v>
      </c>
      <c r="P140" s="116">
        <f t="shared" si="22"/>
        <v>7.2082901564000004</v>
      </c>
      <c r="Q140" s="116">
        <f t="shared" si="23"/>
        <v>57.666321251200003</v>
      </c>
    </row>
    <row r="141" spans="1:17" ht="27" x14ac:dyDescent="0.2">
      <c r="A141" s="110">
        <v>15</v>
      </c>
      <c r="B141" s="119" t="s">
        <v>320</v>
      </c>
      <c r="C141" s="120" t="s">
        <v>328</v>
      </c>
      <c r="D141" s="114" t="s">
        <v>149</v>
      </c>
      <c r="E141" s="117">
        <v>10</v>
      </c>
      <c r="F141" s="115">
        <v>6.7000000000000004E-2</v>
      </c>
      <c r="G141" s="115">
        <v>0.109</v>
      </c>
      <c r="H141" s="113" t="s">
        <v>321</v>
      </c>
      <c r="I141" s="114" t="s">
        <v>149</v>
      </c>
      <c r="J141" s="116">
        <v>1.02</v>
      </c>
      <c r="K141" s="116">
        <f>E141*J141</f>
        <v>10.199999999999999</v>
      </c>
      <c r="L141" s="116">
        <v>5.4</v>
      </c>
      <c r="M141" s="116">
        <f t="shared" si="19"/>
        <v>6.2364946896000015</v>
      </c>
      <c r="N141" s="116">
        <f t="shared" si="20"/>
        <v>0.13911143000000001</v>
      </c>
      <c r="O141" s="116">
        <f t="shared" si="21"/>
        <v>0.32132654999999999</v>
      </c>
      <c r="P141" s="116">
        <f t="shared" si="22"/>
        <v>6.6969326696000016</v>
      </c>
      <c r="Q141" s="116">
        <f t="shared" si="23"/>
        <v>66.96932669600001</v>
      </c>
    </row>
    <row r="142" spans="1:17" ht="27" x14ac:dyDescent="0.2">
      <c r="A142" s="110">
        <v>16</v>
      </c>
      <c r="B142" s="119" t="s">
        <v>316</v>
      </c>
      <c r="C142" s="120" t="s">
        <v>326</v>
      </c>
      <c r="D142" s="114" t="s">
        <v>149</v>
      </c>
      <c r="E142" s="117">
        <v>15</v>
      </c>
      <c r="F142" s="115">
        <v>7.2999999999999995E-2</v>
      </c>
      <c r="G142" s="115">
        <v>4.0000000000000001E-3</v>
      </c>
      <c r="H142" s="113" t="s">
        <v>314</v>
      </c>
      <c r="I142" s="114" t="s">
        <v>149</v>
      </c>
      <c r="J142" s="116">
        <v>1.02</v>
      </c>
      <c r="K142" s="116">
        <f t="shared" si="24"/>
        <v>15.3</v>
      </c>
      <c r="L142" s="116">
        <v>4.79</v>
      </c>
      <c r="M142" s="116">
        <f t="shared" si="19"/>
        <v>5.53200177096</v>
      </c>
      <c r="N142" s="116">
        <f t="shared" si="20"/>
        <v>0.15156917</v>
      </c>
      <c r="O142" s="116">
        <f t="shared" si="21"/>
        <v>1.17918E-2</v>
      </c>
      <c r="P142" s="116">
        <f t="shared" si="22"/>
        <v>5.6953627409600003</v>
      </c>
      <c r="Q142" s="116">
        <f t="shared" si="23"/>
        <v>85.430441114399997</v>
      </c>
    </row>
    <row r="143" spans="1:17" ht="25.5" x14ac:dyDescent="0.2">
      <c r="A143" s="110">
        <v>17</v>
      </c>
      <c r="B143" s="119" t="s">
        <v>304</v>
      </c>
      <c r="C143" s="120" t="s">
        <v>333</v>
      </c>
      <c r="D143" s="114" t="s">
        <v>20</v>
      </c>
      <c r="E143" s="123">
        <v>1</v>
      </c>
      <c r="F143" s="116">
        <v>1.04</v>
      </c>
      <c r="G143" s="116">
        <v>0.06</v>
      </c>
      <c r="H143" s="113" t="s">
        <v>305</v>
      </c>
      <c r="I143" s="114" t="s">
        <v>20</v>
      </c>
      <c r="J143" s="123">
        <v>1</v>
      </c>
      <c r="K143" s="123">
        <f t="shared" si="24"/>
        <v>1</v>
      </c>
      <c r="L143" s="115">
        <v>1.85</v>
      </c>
      <c r="M143" s="116">
        <f t="shared" si="19"/>
        <v>2.0946832200000003</v>
      </c>
      <c r="N143" s="116">
        <f t="shared" si="20"/>
        <v>2.1593416000000003</v>
      </c>
      <c r="O143" s="116">
        <f t="shared" si="21"/>
        <v>0.17687700000000001</v>
      </c>
      <c r="P143" s="116">
        <f t="shared" si="22"/>
        <v>4.4309018200000008</v>
      </c>
      <c r="Q143" s="116">
        <f t="shared" si="23"/>
        <v>4.4309018200000008</v>
      </c>
    </row>
    <row r="144" spans="1:17" ht="25.5" x14ac:dyDescent="0.2">
      <c r="A144" s="110">
        <v>18</v>
      </c>
      <c r="B144" s="119" t="s">
        <v>180</v>
      </c>
      <c r="C144" s="120" t="s">
        <v>334</v>
      </c>
      <c r="D144" s="114" t="s">
        <v>20</v>
      </c>
      <c r="E144" s="123">
        <v>45</v>
      </c>
      <c r="F144" s="116">
        <v>0.66</v>
      </c>
      <c r="G144" s="116">
        <v>0.96</v>
      </c>
      <c r="H144" s="113" t="s">
        <v>335</v>
      </c>
      <c r="I144" s="114" t="s">
        <v>20</v>
      </c>
      <c r="J144" s="123">
        <v>1</v>
      </c>
      <c r="K144" s="123">
        <f>E144*J144</f>
        <v>45</v>
      </c>
      <c r="L144" s="116">
        <v>3.6669999999999998</v>
      </c>
      <c r="M144" s="116">
        <f t="shared" si="19"/>
        <v>4.1520018203999998</v>
      </c>
      <c r="N144" s="116">
        <f t="shared" si="20"/>
        <v>1.3703514000000001</v>
      </c>
      <c r="O144" s="116">
        <f t="shared" si="21"/>
        <v>2.8300320000000001</v>
      </c>
      <c r="P144" s="116">
        <f t="shared" si="22"/>
        <v>8.3523852203999986</v>
      </c>
      <c r="Q144" s="116">
        <f t="shared" si="23"/>
        <v>375.85733491799994</v>
      </c>
    </row>
    <row r="145" spans="1:17" ht="25.5" x14ac:dyDescent="0.2">
      <c r="A145" s="110">
        <v>19</v>
      </c>
      <c r="B145" s="119" t="s">
        <v>180</v>
      </c>
      <c r="C145" s="120" t="s">
        <v>336</v>
      </c>
      <c r="D145" s="114" t="s">
        <v>20</v>
      </c>
      <c r="E145" s="123">
        <v>5</v>
      </c>
      <c r="F145" s="116">
        <v>0.66</v>
      </c>
      <c r="G145" s="116">
        <v>0.96</v>
      </c>
      <c r="H145" s="113" t="s">
        <v>335</v>
      </c>
      <c r="I145" s="114" t="s">
        <v>20</v>
      </c>
      <c r="J145" s="123">
        <v>1</v>
      </c>
      <c r="K145" s="123">
        <f>E145*J145</f>
        <v>5</v>
      </c>
      <c r="L145" s="116">
        <v>3.33</v>
      </c>
      <c r="M145" s="116">
        <f t="shared" si="19"/>
        <v>3.7704297960000002</v>
      </c>
      <c r="N145" s="116">
        <f t="shared" si="20"/>
        <v>1.3703514000000001</v>
      </c>
      <c r="O145" s="116">
        <f t="shared" si="21"/>
        <v>2.8300320000000001</v>
      </c>
      <c r="P145" s="116">
        <f t="shared" si="22"/>
        <v>7.9708131960000008</v>
      </c>
      <c r="Q145" s="116">
        <f t="shared" si="23"/>
        <v>39.854065980000001</v>
      </c>
    </row>
    <row r="146" spans="1:17" ht="25.5" x14ac:dyDescent="0.2">
      <c r="A146" s="110">
        <v>20</v>
      </c>
      <c r="B146" s="119" t="s">
        <v>180</v>
      </c>
      <c r="C146" s="120" t="s">
        <v>337</v>
      </c>
      <c r="D146" s="114" t="s">
        <v>20</v>
      </c>
      <c r="E146" s="123">
        <v>2</v>
      </c>
      <c r="F146" s="116">
        <v>0.66</v>
      </c>
      <c r="G146" s="116">
        <v>0.96</v>
      </c>
      <c r="H146" s="113" t="s">
        <v>335</v>
      </c>
      <c r="I146" s="114" t="s">
        <v>20</v>
      </c>
      <c r="J146" s="123">
        <v>1</v>
      </c>
      <c r="K146" s="123">
        <f>E146*J146</f>
        <v>2</v>
      </c>
      <c r="L146" s="116">
        <v>3</v>
      </c>
      <c r="M146" s="116">
        <f t="shared" si="19"/>
        <v>3.3967836</v>
      </c>
      <c r="N146" s="116">
        <f t="shared" si="20"/>
        <v>1.3703514000000001</v>
      </c>
      <c r="O146" s="116">
        <f t="shared" si="21"/>
        <v>2.8300320000000001</v>
      </c>
      <c r="P146" s="116">
        <f t="shared" si="22"/>
        <v>7.5971669999999998</v>
      </c>
      <c r="Q146" s="116">
        <f t="shared" si="23"/>
        <v>15.194334</v>
      </c>
    </row>
    <row r="147" spans="1:17" ht="29.25" customHeight="1" x14ac:dyDescent="0.2">
      <c r="A147" s="110"/>
      <c r="B147" s="110"/>
      <c r="C147" s="112" t="s">
        <v>108</v>
      </c>
      <c r="D147" s="110"/>
      <c r="E147" s="111"/>
      <c r="F147" s="110"/>
      <c r="G147" s="110"/>
      <c r="H147" s="110"/>
      <c r="I147" s="110"/>
      <c r="J147" s="110"/>
      <c r="K147" s="110"/>
      <c r="L147" s="110"/>
      <c r="M147" s="116"/>
      <c r="N147" s="116"/>
      <c r="O147" s="116"/>
      <c r="P147" s="116"/>
      <c r="Q147" s="116"/>
    </row>
    <row r="148" spans="1:17" ht="25.5" x14ac:dyDescent="0.2">
      <c r="A148" s="110">
        <v>1</v>
      </c>
      <c r="B148" s="119" t="s">
        <v>338</v>
      </c>
      <c r="C148" s="120" t="s">
        <v>341</v>
      </c>
      <c r="D148" s="114" t="s">
        <v>150</v>
      </c>
      <c r="E148" s="117">
        <v>19.8</v>
      </c>
      <c r="F148" s="116">
        <v>1.94</v>
      </c>
      <c r="G148" s="117">
        <v>0</v>
      </c>
      <c r="H148" s="113"/>
      <c r="I148" s="114"/>
      <c r="J148" s="117"/>
      <c r="K148" s="117">
        <f>E148*J148</f>
        <v>0</v>
      </c>
      <c r="L148" s="117"/>
      <c r="M148" s="116">
        <f t="shared" ref="M148:M153" si="25">J148*L148*1.1322612</f>
        <v>0</v>
      </c>
      <c r="N148" s="116">
        <f>F148*2.07629</f>
        <v>4.0280026000000007</v>
      </c>
      <c r="O148" s="116">
        <f>G148*2.94795</f>
        <v>0</v>
      </c>
      <c r="P148" s="116">
        <f>SUM(M148:M148,N148,O148)</f>
        <v>4.0280026000000007</v>
      </c>
      <c r="Q148" s="116">
        <f>E148*P148</f>
        <v>79.754451480000014</v>
      </c>
    </row>
    <row r="149" spans="1:17" ht="14.25" x14ac:dyDescent="0.2">
      <c r="A149" s="110">
        <v>2</v>
      </c>
      <c r="B149" s="119" t="s">
        <v>339</v>
      </c>
      <c r="C149" s="120" t="s">
        <v>340</v>
      </c>
      <c r="D149" s="114" t="s">
        <v>150</v>
      </c>
      <c r="E149" s="117">
        <v>19.8</v>
      </c>
      <c r="F149" s="115">
        <v>0.66400000000000003</v>
      </c>
      <c r="G149" s="117">
        <v>0</v>
      </c>
      <c r="H149" s="113"/>
      <c r="I149" s="114"/>
      <c r="J149" s="117"/>
      <c r="K149" s="117">
        <f>E149*J149</f>
        <v>0</v>
      </c>
      <c r="L149" s="117"/>
      <c r="M149" s="116">
        <f t="shared" si="25"/>
        <v>0</v>
      </c>
      <c r="N149" s="116">
        <f>F149*2.07629</f>
        <v>1.3786565600000003</v>
      </c>
      <c r="O149" s="116">
        <f>G149*2.94795</f>
        <v>0</v>
      </c>
      <c r="P149" s="116">
        <f>SUM(M149:M149,N149,O149)</f>
        <v>1.3786565600000003</v>
      </c>
      <c r="Q149" s="116">
        <f>E149*P149</f>
        <v>27.297399888000005</v>
      </c>
    </row>
    <row r="150" spans="1:17" ht="38.25" x14ac:dyDescent="0.2">
      <c r="A150" s="122">
        <v>3</v>
      </c>
      <c r="B150" s="171" t="s">
        <v>342</v>
      </c>
      <c r="C150" s="159" t="s">
        <v>343</v>
      </c>
      <c r="D150" s="122" t="s">
        <v>150</v>
      </c>
      <c r="E150" s="117">
        <v>19.8</v>
      </c>
      <c r="F150" s="160">
        <v>1.62</v>
      </c>
      <c r="G150" s="161">
        <v>0</v>
      </c>
      <c r="H150" s="113" t="s">
        <v>152</v>
      </c>
      <c r="I150" s="114" t="s">
        <v>150</v>
      </c>
      <c r="J150" s="116">
        <v>1.02</v>
      </c>
      <c r="K150" s="116">
        <f>E150*J150</f>
        <v>20.196000000000002</v>
      </c>
      <c r="L150" s="116">
        <v>24.832999999999998</v>
      </c>
      <c r="M150" s="116">
        <f t="shared" si="25"/>
        <v>28.679791227192002</v>
      </c>
      <c r="N150" s="116">
        <f>F150*1.86204</f>
        <v>3.0165047999999999</v>
      </c>
      <c r="O150" s="116">
        <f>G150*2.83794</f>
        <v>0</v>
      </c>
      <c r="P150" s="116">
        <f>SUM(M150:M150,N150,O150)</f>
        <v>31.696296027192002</v>
      </c>
      <c r="Q150" s="116">
        <f>E150*P150</f>
        <v>627.58666133840165</v>
      </c>
    </row>
    <row r="151" spans="1:17" ht="14.25" x14ac:dyDescent="0.2">
      <c r="A151" s="226">
        <v>4</v>
      </c>
      <c r="B151" s="231" t="s">
        <v>344</v>
      </c>
      <c r="C151" s="232" t="s">
        <v>345</v>
      </c>
      <c r="D151" s="233" t="s">
        <v>150</v>
      </c>
      <c r="E151" s="234">
        <v>38.6</v>
      </c>
      <c r="F151" s="230">
        <v>2.78</v>
      </c>
      <c r="G151" s="230">
        <v>0.34</v>
      </c>
      <c r="H151" s="113" t="s">
        <v>152</v>
      </c>
      <c r="I151" s="114" t="s">
        <v>150</v>
      </c>
      <c r="J151" s="116">
        <v>1.02</v>
      </c>
      <c r="K151" s="116">
        <f>E151*J151</f>
        <v>39.372</v>
      </c>
      <c r="L151" s="116">
        <v>24.832999999999998</v>
      </c>
      <c r="M151" s="116">
        <f t="shared" si="25"/>
        <v>28.679791227192002</v>
      </c>
      <c r="N151" s="230">
        <f>F151*2.07629</f>
        <v>5.7720862000000004</v>
      </c>
      <c r="O151" s="230">
        <f>G151*2.94795</f>
        <v>1.0023030000000002</v>
      </c>
      <c r="P151" s="230">
        <f>SUM(M151:M153,N151,O151)</f>
        <v>42.167858673703591</v>
      </c>
      <c r="Q151" s="230">
        <f>E151*P151</f>
        <v>1627.6793448049586</v>
      </c>
    </row>
    <row r="152" spans="1:17" ht="14.25" x14ac:dyDescent="0.2">
      <c r="A152" s="226"/>
      <c r="B152" s="231"/>
      <c r="C152" s="232"/>
      <c r="D152" s="233"/>
      <c r="E152" s="234"/>
      <c r="F152" s="230"/>
      <c r="G152" s="230"/>
      <c r="H152" s="113" t="s">
        <v>173</v>
      </c>
      <c r="I152" s="114" t="s">
        <v>146</v>
      </c>
      <c r="J152" s="116">
        <v>1.17</v>
      </c>
      <c r="K152" s="116">
        <f>E151*J152</f>
        <v>45.161999999999999</v>
      </c>
      <c r="L152" s="117">
        <v>3.5</v>
      </c>
      <c r="M152" s="116">
        <f t="shared" si="25"/>
        <v>4.6366096140000002</v>
      </c>
      <c r="N152" s="230"/>
      <c r="O152" s="230"/>
      <c r="P152" s="230"/>
      <c r="Q152" s="230"/>
    </row>
    <row r="153" spans="1:17" ht="14.25" x14ac:dyDescent="0.2">
      <c r="A153" s="226"/>
      <c r="B153" s="231"/>
      <c r="C153" s="232"/>
      <c r="D153" s="233"/>
      <c r="E153" s="234"/>
      <c r="F153" s="230"/>
      <c r="G153" s="230"/>
      <c r="H153" s="113" t="s">
        <v>153</v>
      </c>
      <c r="I153" s="114" t="s">
        <v>150</v>
      </c>
      <c r="J153" s="115">
        <v>1.2999999999999999E-2</v>
      </c>
      <c r="K153" s="116">
        <f>E151*J153</f>
        <v>0.50180000000000002</v>
      </c>
      <c r="L153" s="116">
        <v>141.11099999999999</v>
      </c>
      <c r="M153" s="116">
        <f t="shared" si="25"/>
        <v>2.0770686325116001</v>
      </c>
      <c r="N153" s="230"/>
      <c r="O153" s="230"/>
      <c r="P153" s="230"/>
      <c r="Q153" s="230"/>
    </row>
    <row r="154" spans="1:17" s="133" customFormat="1" x14ac:dyDescent="0.2">
      <c r="A154" s="124"/>
      <c r="B154" s="125"/>
      <c r="C154" s="125" t="s">
        <v>157</v>
      </c>
      <c r="D154" s="126"/>
      <c r="E154" s="127"/>
      <c r="F154" s="128"/>
      <c r="G154" s="128"/>
      <c r="H154" s="129"/>
      <c r="I154" s="126"/>
      <c r="J154" s="130"/>
      <c r="K154" s="130"/>
      <c r="L154" s="130"/>
      <c r="M154" s="116"/>
      <c r="N154" s="130"/>
      <c r="O154" s="130"/>
      <c r="P154" s="130"/>
      <c r="Q154" s="127">
        <f>SUM(Q16:Q153)</f>
        <v>25280.867075183305</v>
      </c>
    </row>
    <row r="155" spans="1:17" s="133" customFormat="1" x14ac:dyDescent="0.2">
      <c r="A155" s="134"/>
      <c r="B155" s="134"/>
      <c r="C155" s="134" t="s">
        <v>158</v>
      </c>
      <c r="D155" s="134"/>
      <c r="E155" s="135"/>
      <c r="F155" s="134"/>
      <c r="G155" s="134"/>
      <c r="H155" s="134"/>
      <c r="I155" s="134"/>
      <c r="J155" s="134"/>
      <c r="K155" s="136"/>
      <c r="L155" s="134"/>
      <c r="M155" s="136"/>
      <c r="N155" s="136"/>
      <c r="O155" s="136"/>
      <c r="P155" s="136"/>
      <c r="Q155" s="165">
        <f>Q154*1.133</f>
        <v>28643.222396182686</v>
      </c>
    </row>
    <row r="156" spans="1:17" s="133" customFormat="1" x14ac:dyDescent="0.2">
      <c r="A156" s="134"/>
      <c r="B156" s="134"/>
      <c r="C156" s="134" t="s">
        <v>159</v>
      </c>
      <c r="D156" s="134"/>
      <c r="E156" s="135"/>
      <c r="F156" s="134"/>
      <c r="G156" s="134"/>
      <c r="H156" s="134"/>
      <c r="I156" s="134"/>
      <c r="J156" s="134"/>
      <c r="K156" s="136"/>
      <c r="L156" s="134"/>
      <c r="M156" s="136"/>
      <c r="N156" s="136"/>
      <c r="O156" s="136"/>
      <c r="P156" s="136"/>
      <c r="Q156" s="165">
        <f>Q155*1.11</f>
        <v>31793.976859762784</v>
      </c>
    </row>
    <row r="157" spans="1:17" s="133" customFormat="1" x14ac:dyDescent="0.2">
      <c r="A157" s="137"/>
      <c r="B157" s="137"/>
      <c r="C157" s="137"/>
      <c r="D157" s="137"/>
      <c r="E157" s="138"/>
      <c r="F157" s="137"/>
      <c r="G157" s="137"/>
      <c r="H157" s="137"/>
      <c r="I157" s="137"/>
      <c r="J157" s="137"/>
      <c r="K157" s="139"/>
      <c r="L157" s="137"/>
      <c r="M157" s="139"/>
      <c r="N157" s="139"/>
      <c r="O157" s="139"/>
      <c r="P157" s="139"/>
      <c r="Q157" s="166"/>
    </row>
    <row r="158" spans="1:17" s="133" customFormat="1" x14ac:dyDescent="0.2">
      <c r="A158" s="137"/>
      <c r="B158" s="137"/>
      <c r="C158" s="137"/>
      <c r="D158" s="137"/>
      <c r="E158" s="138"/>
      <c r="F158" s="137"/>
      <c r="G158" s="137"/>
      <c r="H158" s="137"/>
      <c r="I158" s="137"/>
      <c r="J158" s="137"/>
      <c r="K158" s="139"/>
      <c r="L158" s="137"/>
      <c r="M158" s="139"/>
      <c r="N158" s="139"/>
      <c r="O158" s="139"/>
      <c r="P158" s="139"/>
      <c r="Q158" s="166"/>
    </row>
    <row r="159" spans="1:17" s="133" customFormat="1" x14ac:dyDescent="0.2">
      <c r="M159" s="140"/>
      <c r="N159" s="140"/>
      <c r="O159" s="140"/>
      <c r="P159" s="140"/>
      <c r="Q159" s="167"/>
    </row>
    <row r="160" spans="1:17" x14ac:dyDescent="0.2">
      <c r="M160" s="141"/>
      <c r="N160" s="141"/>
      <c r="O160" s="141"/>
      <c r="P160" s="141"/>
      <c r="Q160" s="166"/>
    </row>
    <row r="161" spans="13:17" x14ac:dyDescent="0.2">
      <c r="M161" s="141"/>
      <c r="N161" s="141"/>
      <c r="O161" s="141"/>
      <c r="P161" s="141"/>
      <c r="Q161" s="168"/>
    </row>
  </sheetData>
  <mergeCells count="325">
    <mergeCell ref="G109:G110"/>
    <mergeCell ref="P105:P106"/>
    <mergeCell ref="Q105:Q106"/>
    <mergeCell ref="A105:A106"/>
    <mergeCell ref="B105:B106"/>
    <mergeCell ref="C105:C106"/>
    <mergeCell ref="D105:D106"/>
    <mergeCell ref="E105:E106"/>
    <mergeCell ref="F105:F106"/>
    <mergeCell ref="G105:G106"/>
    <mergeCell ref="A109:A110"/>
    <mergeCell ref="B109:B110"/>
    <mergeCell ref="C109:C110"/>
    <mergeCell ref="D109:D110"/>
    <mergeCell ref="E109:E110"/>
    <mergeCell ref="F109:F110"/>
    <mergeCell ref="N109:N110"/>
    <mergeCell ref="O109:O110"/>
    <mergeCell ref="P107:P108"/>
    <mergeCell ref="Q107:Q108"/>
    <mergeCell ref="O107:O108"/>
    <mergeCell ref="O105:O106"/>
    <mergeCell ref="P109:P110"/>
    <mergeCell ref="Q109:Q110"/>
    <mergeCell ref="N105:N106"/>
    <mergeCell ref="E107:E108"/>
    <mergeCell ref="F107:F108"/>
    <mergeCell ref="G107:G108"/>
    <mergeCell ref="N107:N108"/>
    <mergeCell ref="A107:A108"/>
    <mergeCell ref="B107:B108"/>
    <mergeCell ref="C107:C108"/>
    <mergeCell ref="D107:D108"/>
    <mergeCell ref="F76:F77"/>
    <mergeCell ref="G76:G77"/>
    <mergeCell ref="N76:N77"/>
    <mergeCell ref="O76:O77"/>
    <mergeCell ref="P95:P96"/>
    <mergeCell ref="Q95:Q96"/>
    <mergeCell ref="A95:A96"/>
    <mergeCell ref="B95:B96"/>
    <mergeCell ref="C95:C96"/>
    <mergeCell ref="D95:D96"/>
    <mergeCell ref="E95:E96"/>
    <mergeCell ref="F95:F96"/>
    <mergeCell ref="G95:G96"/>
    <mergeCell ref="N95:N96"/>
    <mergeCell ref="O95:O96"/>
    <mergeCell ref="P82:P84"/>
    <mergeCell ref="Q82:Q84"/>
    <mergeCell ref="A80:A81"/>
    <mergeCell ref="B80:B81"/>
    <mergeCell ref="C80:C81"/>
    <mergeCell ref="D80:D81"/>
    <mergeCell ref="E80:E81"/>
    <mergeCell ref="F80:F81"/>
    <mergeCell ref="G80:G81"/>
    <mergeCell ref="N80:N81"/>
    <mergeCell ref="A82:A84"/>
    <mergeCell ref="B82:B84"/>
    <mergeCell ref="C82:C84"/>
    <mergeCell ref="D82:D84"/>
    <mergeCell ref="E82:E84"/>
    <mergeCell ref="F82:F84"/>
    <mergeCell ref="G82:G84"/>
    <mergeCell ref="N82:N84"/>
    <mergeCell ref="O82:O84"/>
    <mergeCell ref="O80:O81"/>
    <mergeCell ref="P86:P88"/>
    <mergeCell ref="Q86:Q88"/>
    <mergeCell ref="A86:A88"/>
    <mergeCell ref="B86:B88"/>
    <mergeCell ref="C86:C88"/>
    <mergeCell ref="D86:D88"/>
    <mergeCell ref="E86:E88"/>
    <mergeCell ref="F86:F88"/>
    <mergeCell ref="G86:G88"/>
    <mergeCell ref="N86:N88"/>
    <mergeCell ref="O86:O88"/>
    <mergeCell ref="P80:P81"/>
    <mergeCell ref="Q80:Q81"/>
    <mergeCell ref="P76:P77"/>
    <mergeCell ref="Q76:Q77"/>
    <mergeCell ref="Q62:Q63"/>
    <mergeCell ref="A62:A63"/>
    <mergeCell ref="B62:B63"/>
    <mergeCell ref="C62:C63"/>
    <mergeCell ref="D62:D63"/>
    <mergeCell ref="E62:E63"/>
    <mergeCell ref="F62:F63"/>
    <mergeCell ref="G62:G63"/>
    <mergeCell ref="A68:A69"/>
    <mergeCell ref="B68:B69"/>
    <mergeCell ref="C68:C69"/>
    <mergeCell ref="D68:D69"/>
    <mergeCell ref="O62:O63"/>
    <mergeCell ref="P62:P63"/>
    <mergeCell ref="N62:N63"/>
    <mergeCell ref="A76:A77"/>
    <mergeCell ref="B76:B77"/>
    <mergeCell ref="C76:C77"/>
    <mergeCell ref="D76:D77"/>
    <mergeCell ref="E76:E77"/>
    <mergeCell ref="P59:P61"/>
    <mergeCell ref="Q59:Q61"/>
    <mergeCell ref="Q52:Q55"/>
    <mergeCell ref="A52:A55"/>
    <mergeCell ref="B52:B55"/>
    <mergeCell ref="G59:G61"/>
    <mergeCell ref="N59:N61"/>
    <mergeCell ref="O59:O61"/>
    <mergeCell ref="E68:E69"/>
    <mergeCell ref="F68:F69"/>
    <mergeCell ref="G68:G69"/>
    <mergeCell ref="N68:N69"/>
    <mergeCell ref="A59:A61"/>
    <mergeCell ref="B59:B61"/>
    <mergeCell ref="C59:C61"/>
    <mergeCell ref="D59:D61"/>
    <mergeCell ref="E59:E61"/>
    <mergeCell ref="F59:F61"/>
    <mergeCell ref="O68:O69"/>
    <mergeCell ref="P68:P69"/>
    <mergeCell ref="Q68:Q69"/>
    <mergeCell ref="Q41:Q43"/>
    <mergeCell ref="C47:C48"/>
    <mergeCell ref="D47:D48"/>
    <mergeCell ref="E47:E48"/>
    <mergeCell ref="F47:F48"/>
    <mergeCell ref="G52:G55"/>
    <mergeCell ref="N52:N55"/>
    <mergeCell ref="O52:O55"/>
    <mergeCell ref="P52:P55"/>
    <mergeCell ref="G41:G43"/>
    <mergeCell ref="O26:O27"/>
    <mergeCell ref="O49:O51"/>
    <mergeCell ref="N41:N43"/>
    <mergeCell ref="O41:O43"/>
    <mergeCell ref="P22:P25"/>
    <mergeCell ref="P49:P51"/>
    <mergeCell ref="Q49:Q51"/>
    <mergeCell ref="A49:A51"/>
    <mergeCell ref="B49:B51"/>
    <mergeCell ref="C49:C51"/>
    <mergeCell ref="D49:D51"/>
    <mergeCell ref="E49:E51"/>
    <mergeCell ref="F49:F51"/>
    <mergeCell ref="G49:G51"/>
    <mergeCell ref="N49:N51"/>
    <mergeCell ref="G47:G48"/>
    <mergeCell ref="N47:N48"/>
    <mergeCell ref="O47:O48"/>
    <mergeCell ref="P47:P48"/>
    <mergeCell ref="Q47:Q48"/>
    <mergeCell ref="A47:A48"/>
    <mergeCell ref="B47:B48"/>
    <mergeCell ref="P41:P43"/>
    <mergeCell ref="F52:F55"/>
    <mergeCell ref="A41:A43"/>
    <mergeCell ref="B41:B43"/>
    <mergeCell ref="C41:C43"/>
    <mergeCell ref="D41:D43"/>
    <mergeCell ref="E41:E43"/>
    <mergeCell ref="F41:F43"/>
    <mergeCell ref="C52:C55"/>
    <mergeCell ref="D52:D55"/>
    <mergeCell ref="E52:E55"/>
    <mergeCell ref="N38:N39"/>
    <mergeCell ref="O38:O39"/>
    <mergeCell ref="P38:P39"/>
    <mergeCell ref="O33:O35"/>
    <mergeCell ref="Q38:Q39"/>
    <mergeCell ref="Q22:Q25"/>
    <mergeCell ref="A22:A25"/>
    <mergeCell ref="B22:B25"/>
    <mergeCell ref="D22:D25"/>
    <mergeCell ref="E22:E25"/>
    <mergeCell ref="P33:P35"/>
    <mergeCell ref="Q33:Q35"/>
    <mergeCell ref="A38:A39"/>
    <mergeCell ref="B38:B39"/>
    <mergeCell ref="C38:C39"/>
    <mergeCell ref="D38:D39"/>
    <mergeCell ref="B33:B35"/>
    <mergeCell ref="E38:E39"/>
    <mergeCell ref="B26:B27"/>
    <mergeCell ref="G22:G25"/>
    <mergeCell ref="N22:N25"/>
    <mergeCell ref="O22:O25"/>
    <mergeCell ref="A18:A19"/>
    <mergeCell ref="B18:B19"/>
    <mergeCell ref="C18:C19"/>
    <mergeCell ref="D18:D19"/>
    <mergeCell ref="E18:E19"/>
    <mergeCell ref="F18:F19"/>
    <mergeCell ref="G18:G19"/>
    <mergeCell ref="N18:N19"/>
    <mergeCell ref="F22:F25"/>
    <mergeCell ref="F12:G12"/>
    <mergeCell ref="Q20:Q21"/>
    <mergeCell ref="C33:C35"/>
    <mergeCell ref="D33:D35"/>
    <mergeCell ref="E33:E35"/>
    <mergeCell ref="F33:F35"/>
    <mergeCell ref="E20:E21"/>
    <mergeCell ref="F20:F21"/>
    <mergeCell ref="C22:C25"/>
    <mergeCell ref="G20:G21"/>
    <mergeCell ref="N20:N21"/>
    <mergeCell ref="P18:P19"/>
    <mergeCell ref="Q18:Q19"/>
    <mergeCell ref="G33:G35"/>
    <mergeCell ref="N33:N35"/>
    <mergeCell ref="E26:E27"/>
    <mergeCell ref="F26:F27"/>
    <mergeCell ref="G26:G27"/>
    <mergeCell ref="N26:N27"/>
    <mergeCell ref="O18:O19"/>
    <mergeCell ref="C26:C27"/>
    <mergeCell ref="D26:D27"/>
    <mergeCell ref="P26:P27"/>
    <mergeCell ref="Q26:Q27"/>
    <mergeCell ref="A12:A13"/>
    <mergeCell ref="B12:B13"/>
    <mergeCell ref="C12:C13"/>
    <mergeCell ref="D12:D13"/>
    <mergeCell ref="F38:F39"/>
    <mergeCell ref="A26:A27"/>
    <mergeCell ref="A1:Q1"/>
    <mergeCell ref="A2:Q2"/>
    <mergeCell ref="A3:Q3"/>
    <mergeCell ref="A4:Q4"/>
    <mergeCell ref="A20:A21"/>
    <mergeCell ref="B20:B21"/>
    <mergeCell ref="C20:C21"/>
    <mergeCell ref="D20:D21"/>
    <mergeCell ref="O20:O21"/>
    <mergeCell ref="P20:P21"/>
    <mergeCell ref="G6:H6"/>
    <mergeCell ref="E8:F8"/>
    <mergeCell ref="H12:H13"/>
    <mergeCell ref="I12:L12"/>
    <mergeCell ref="M12:O12"/>
    <mergeCell ref="P12:Q12"/>
    <mergeCell ref="E9:F9"/>
    <mergeCell ref="E12:E13"/>
    <mergeCell ref="N123:N124"/>
    <mergeCell ref="O123:O124"/>
    <mergeCell ref="P123:P124"/>
    <mergeCell ref="Q123:Q124"/>
    <mergeCell ref="A33:A35"/>
    <mergeCell ref="P118:P119"/>
    <mergeCell ref="Q118:Q119"/>
    <mergeCell ref="A123:A124"/>
    <mergeCell ref="B123:B124"/>
    <mergeCell ref="C123:C124"/>
    <mergeCell ref="E118:E119"/>
    <mergeCell ref="F118:F119"/>
    <mergeCell ref="G118:G119"/>
    <mergeCell ref="N118:N119"/>
    <mergeCell ref="A118:A119"/>
    <mergeCell ref="B118:B119"/>
    <mergeCell ref="C118:C119"/>
    <mergeCell ref="D118:D119"/>
    <mergeCell ref="O118:O119"/>
    <mergeCell ref="D123:D124"/>
    <mergeCell ref="E123:E124"/>
    <mergeCell ref="F123:F124"/>
    <mergeCell ref="G123:G124"/>
    <mergeCell ref="G38:G39"/>
    <mergeCell ref="A126:A127"/>
    <mergeCell ref="B126:B127"/>
    <mergeCell ref="C126:C127"/>
    <mergeCell ref="D126:D127"/>
    <mergeCell ref="E126:E127"/>
    <mergeCell ref="F126:F127"/>
    <mergeCell ref="G126:G127"/>
    <mergeCell ref="N126:N127"/>
    <mergeCell ref="O126:O127"/>
    <mergeCell ref="P128:P129"/>
    <mergeCell ref="Q128:Q129"/>
    <mergeCell ref="P126:P127"/>
    <mergeCell ref="Q126:Q127"/>
    <mergeCell ref="F128:F129"/>
    <mergeCell ref="G128:G129"/>
    <mergeCell ref="N128:N129"/>
    <mergeCell ref="O128:O129"/>
    <mergeCell ref="Q133:Q134"/>
    <mergeCell ref="P130:P131"/>
    <mergeCell ref="Q130:Q131"/>
    <mergeCell ref="E133:E134"/>
    <mergeCell ref="F133:F134"/>
    <mergeCell ref="A130:A131"/>
    <mergeCell ref="B130:B131"/>
    <mergeCell ref="C130:C131"/>
    <mergeCell ref="D130:D131"/>
    <mergeCell ref="O133:O134"/>
    <mergeCell ref="P133:P134"/>
    <mergeCell ref="G133:G134"/>
    <mergeCell ref="N133:N134"/>
    <mergeCell ref="A133:A134"/>
    <mergeCell ref="B133:B134"/>
    <mergeCell ref="C133:C134"/>
    <mergeCell ref="D133:D134"/>
    <mergeCell ref="E130:E131"/>
    <mergeCell ref="F130:F131"/>
    <mergeCell ref="G130:G131"/>
    <mergeCell ref="N130:N131"/>
    <mergeCell ref="N151:N153"/>
    <mergeCell ref="O151:O153"/>
    <mergeCell ref="O130:O131"/>
    <mergeCell ref="A128:A129"/>
    <mergeCell ref="B128:B129"/>
    <mergeCell ref="C128:C129"/>
    <mergeCell ref="D128:D129"/>
    <mergeCell ref="E128:E129"/>
    <mergeCell ref="P151:P153"/>
    <mergeCell ref="Q151:Q153"/>
    <mergeCell ref="A151:A153"/>
    <mergeCell ref="B151:B153"/>
    <mergeCell ref="C151:C153"/>
    <mergeCell ref="D151:D153"/>
    <mergeCell ref="E151:E153"/>
    <mergeCell ref="F151:F153"/>
    <mergeCell ref="G151:G153"/>
  </mergeCells>
  <phoneticPr fontId="47" type="noConversion"/>
  <pageMargins left="0.14000000000000001" right="0.18" top="0.24" bottom="0.27" header="0.2" footer="0.1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9"/>
  <sheetViews>
    <sheetView tabSelected="1" workbookViewId="0">
      <selection activeCell="E107" sqref="E107"/>
    </sheetView>
  </sheetViews>
  <sheetFormatPr defaultRowHeight="15" x14ac:dyDescent="0.25"/>
  <cols>
    <col min="1" max="1" width="4.42578125" customWidth="1"/>
    <col min="2" max="2" width="39.7109375" customWidth="1"/>
    <col min="4" max="4" width="8.5703125" customWidth="1"/>
    <col min="5" max="5" width="11.5703125" customWidth="1"/>
    <col min="6" max="6" width="19.85546875" customWidth="1"/>
    <col min="9" max="9" width="11.7109375" customWidth="1"/>
    <col min="11" max="11" width="12.42578125" customWidth="1"/>
  </cols>
  <sheetData>
    <row r="1" spans="1:20" ht="6.75" customHeight="1" x14ac:dyDescent="0.25">
      <c r="A1" s="152"/>
      <c r="B1" s="153"/>
      <c r="C1" s="153"/>
      <c r="D1" s="153"/>
      <c r="E1" s="153"/>
      <c r="F1" s="153"/>
      <c r="G1" s="31"/>
      <c r="H1" s="31"/>
      <c r="I1" s="31"/>
      <c r="J1" s="31"/>
      <c r="K1" s="31"/>
      <c r="L1" s="55"/>
      <c r="M1" s="55"/>
      <c r="N1" s="55"/>
      <c r="O1" s="55"/>
      <c r="P1" s="55"/>
      <c r="Q1" s="55"/>
      <c r="R1" s="55"/>
      <c r="S1" s="55"/>
      <c r="T1" s="55"/>
    </row>
    <row r="2" spans="1:20" ht="19.5" hidden="1" customHeight="1" x14ac:dyDescent="0.25">
      <c r="A2" s="152"/>
      <c r="B2" s="154"/>
      <c r="C2" s="154"/>
      <c r="D2" s="154"/>
      <c r="E2" s="154"/>
      <c r="F2" s="154"/>
      <c r="G2" s="33"/>
      <c r="H2" s="33"/>
      <c r="I2" s="33"/>
      <c r="J2" s="33"/>
      <c r="K2" s="33"/>
      <c r="L2" s="55"/>
      <c r="M2" s="55"/>
      <c r="N2" s="55"/>
      <c r="O2" s="55"/>
      <c r="P2" s="55"/>
      <c r="Q2" s="55"/>
      <c r="R2" s="55"/>
      <c r="S2" s="55"/>
      <c r="T2" s="55"/>
    </row>
    <row r="3" spans="1:20" ht="28.5" hidden="1" customHeight="1" x14ac:dyDescent="0.25">
      <c r="A3" s="155"/>
      <c r="B3" s="156"/>
      <c r="C3" s="156"/>
      <c r="D3" s="156"/>
      <c r="E3" s="156"/>
      <c r="F3" s="156"/>
      <c r="G3" s="56"/>
      <c r="H3" s="56"/>
      <c r="I3" s="56"/>
      <c r="J3" s="56"/>
      <c r="K3" s="56"/>
      <c r="L3" s="55"/>
      <c r="M3" s="55"/>
      <c r="N3" s="55"/>
      <c r="O3" s="55"/>
      <c r="P3" s="55"/>
      <c r="Q3" s="55"/>
      <c r="R3" s="55"/>
      <c r="S3" s="55"/>
      <c r="T3" s="55"/>
    </row>
    <row r="4" spans="1:20" ht="42.75" customHeight="1" x14ac:dyDescent="0.25">
      <c r="A4" s="155"/>
      <c r="B4" s="253" t="s">
        <v>114</v>
      </c>
      <c r="C4" s="253"/>
      <c r="D4" s="253"/>
      <c r="E4" s="253"/>
      <c r="F4" s="253"/>
      <c r="G4" s="35"/>
      <c r="H4" s="36"/>
      <c r="I4" s="36"/>
      <c r="J4" s="36"/>
      <c r="K4" s="33"/>
      <c r="L4" s="55"/>
      <c r="M4" s="55"/>
      <c r="N4" s="55"/>
      <c r="O4" s="55"/>
      <c r="P4" s="55"/>
      <c r="Q4" s="55"/>
      <c r="R4" s="55"/>
      <c r="S4" s="55"/>
      <c r="T4" s="55"/>
    </row>
    <row r="5" spans="1:20" ht="15.75" customHeight="1" x14ac:dyDescent="0.25">
      <c r="A5" s="157"/>
      <c r="B5" s="158"/>
      <c r="C5" s="158"/>
      <c r="D5" s="158"/>
      <c r="E5" s="158"/>
      <c r="F5" s="158"/>
      <c r="G5" s="2"/>
      <c r="H5" s="2"/>
      <c r="I5" s="2"/>
      <c r="J5" s="2"/>
      <c r="K5" s="2"/>
      <c r="L5" s="55"/>
      <c r="M5" s="55"/>
      <c r="N5" s="55"/>
      <c r="O5" s="55"/>
      <c r="P5" s="55"/>
      <c r="Q5" s="55"/>
      <c r="R5" s="55"/>
      <c r="S5" s="55"/>
      <c r="T5" s="55"/>
    </row>
    <row r="6" spans="1:20" ht="18.75" customHeight="1" x14ac:dyDescent="0.25">
      <c r="A6" s="256" t="s">
        <v>0</v>
      </c>
      <c r="B6" s="258" t="s">
        <v>40</v>
      </c>
      <c r="C6" s="260" t="s">
        <v>41</v>
      </c>
      <c r="D6" s="260" t="s">
        <v>42</v>
      </c>
      <c r="E6" s="255" t="s">
        <v>43</v>
      </c>
      <c r="F6" s="255" t="s">
        <v>44</v>
      </c>
      <c r="G6" s="57"/>
      <c r="H6" s="57"/>
      <c r="I6" s="57"/>
      <c r="J6" s="57"/>
      <c r="K6" s="57"/>
      <c r="L6" s="55"/>
      <c r="M6" s="55"/>
      <c r="N6" s="55"/>
      <c r="O6" s="55"/>
      <c r="P6" s="55"/>
      <c r="Q6" s="55"/>
      <c r="R6" s="55"/>
      <c r="S6" s="55"/>
      <c r="T6" s="55"/>
    </row>
    <row r="7" spans="1:20" ht="19.5" customHeight="1" x14ac:dyDescent="0.25">
      <c r="A7" s="257"/>
      <c r="B7" s="259"/>
      <c r="C7" s="257"/>
      <c r="D7" s="257"/>
      <c r="E7" s="255"/>
      <c r="F7" s="255"/>
      <c r="G7" s="58"/>
      <c r="H7" s="58"/>
      <c r="I7" s="58"/>
      <c r="J7" s="58"/>
      <c r="K7" s="58"/>
      <c r="L7" s="55"/>
      <c r="M7" s="55"/>
      <c r="N7" s="55"/>
      <c r="O7" s="55"/>
      <c r="P7" s="55"/>
      <c r="Q7" s="55"/>
      <c r="R7" s="55"/>
      <c r="S7" s="55"/>
      <c r="T7" s="55"/>
    </row>
    <row r="8" spans="1:20" ht="18.75" hidden="1" customHeight="1" x14ac:dyDescent="0.25">
      <c r="A8" s="24"/>
      <c r="B8" s="24"/>
      <c r="C8" s="24"/>
      <c r="D8" s="24"/>
      <c r="E8" s="24"/>
      <c r="F8" s="24"/>
      <c r="G8" s="58"/>
      <c r="H8" s="59"/>
      <c r="I8" s="30"/>
      <c r="J8" s="59"/>
      <c r="K8" s="30"/>
      <c r="L8" s="55"/>
      <c r="M8" s="55"/>
      <c r="N8" s="55"/>
      <c r="O8" s="55"/>
      <c r="P8" s="55"/>
      <c r="Q8" s="55"/>
      <c r="R8" s="55"/>
      <c r="S8" s="55"/>
      <c r="T8" s="55"/>
    </row>
    <row r="9" spans="1:20" ht="15" hidden="1" customHeight="1" x14ac:dyDescent="0.25">
      <c r="A9" s="131"/>
      <c r="B9" s="131"/>
      <c r="C9" s="131"/>
      <c r="D9" s="131"/>
      <c r="E9" s="131"/>
      <c r="F9" s="131"/>
      <c r="G9" s="60"/>
      <c r="H9" s="60"/>
      <c r="I9" s="60"/>
      <c r="J9" s="60"/>
      <c r="K9" s="60"/>
      <c r="L9" s="55"/>
      <c r="M9" s="55"/>
      <c r="N9" s="55"/>
      <c r="O9" s="55"/>
      <c r="P9" s="55"/>
      <c r="Q9" s="55"/>
      <c r="R9" s="55"/>
      <c r="S9" s="55"/>
      <c r="T9" s="55"/>
    </row>
    <row r="10" spans="1:20" ht="22.5" customHeight="1" x14ac:dyDescent="0.25">
      <c r="A10" s="132"/>
      <c r="B10" s="254" t="s">
        <v>2</v>
      </c>
      <c r="C10" s="254"/>
      <c r="D10" s="254"/>
      <c r="E10" s="254"/>
      <c r="F10" s="254"/>
      <c r="G10" s="37"/>
      <c r="H10" s="37"/>
      <c r="I10" s="37"/>
      <c r="J10" s="37"/>
      <c r="K10" s="37"/>
      <c r="L10" s="55"/>
      <c r="M10" s="55"/>
      <c r="N10" s="55"/>
      <c r="O10" s="55"/>
      <c r="P10" s="55"/>
      <c r="Q10" s="55"/>
      <c r="R10" s="55"/>
      <c r="S10" s="55"/>
      <c r="T10" s="55"/>
    </row>
    <row r="11" spans="1:20" ht="24.75" customHeight="1" x14ac:dyDescent="0.25">
      <c r="A11" s="5">
        <v>1</v>
      </c>
      <c r="B11" s="23" t="s">
        <v>45</v>
      </c>
      <c r="C11" s="6" t="s">
        <v>4</v>
      </c>
      <c r="D11" s="7">
        <v>9.1</v>
      </c>
      <c r="E11" s="191"/>
      <c r="F11" s="11"/>
      <c r="G11" s="63"/>
      <c r="H11" s="64"/>
      <c r="I11" s="64"/>
      <c r="J11" s="64"/>
      <c r="K11" s="65"/>
      <c r="L11" s="55"/>
      <c r="M11" s="55"/>
      <c r="N11" s="55"/>
      <c r="O11" s="55"/>
      <c r="P11" s="55"/>
      <c r="Q11" s="55"/>
      <c r="R11" s="55"/>
      <c r="S11" s="55"/>
      <c r="T11" s="55"/>
    </row>
    <row r="12" spans="1:20" ht="0.75" hidden="1" customHeight="1" x14ac:dyDescent="0.25">
      <c r="A12" s="152"/>
      <c r="B12" s="152"/>
      <c r="C12" s="152"/>
      <c r="D12" s="152"/>
      <c r="E12" s="152"/>
      <c r="F12" s="152"/>
      <c r="G12" s="63"/>
      <c r="H12" s="64"/>
      <c r="I12" s="64"/>
      <c r="J12" s="64"/>
      <c r="K12" s="65"/>
      <c r="L12" s="55"/>
      <c r="M12" s="55"/>
      <c r="N12" s="55"/>
      <c r="O12" s="55"/>
      <c r="P12" s="55"/>
      <c r="Q12" s="55"/>
      <c r="R12" s="55"/>
      <c r="S12" s="55"/>
      <c r="T12" s="55"/>
    </row>
    <row r="13" spans="1:20" ht="24.75" customHeight="1" x14ac:dyDescent="0.25">
      <c r="A13" s="152"/>
      <c r="B13" s="192" t="s">
        <v>7</v>
      </c>
      <c r="C13" s="192"/>
      <c r="D13" s="192"/>
      <c r="E13" s="193"/>
      <c r="F13" s="4"/>
      <c r="G13" s="66"/>
      <c r="H13" s="39"/>
      <c r="I13" s="40"/>
      <c r="J13" s="67"/>
      <c r="K13" s="26"/>
      <c r="L13" s="55"/>
      <c r="M13" s="55"/>
      <c r="N13" s="55"/>
      <c r="O13" s="55"/>
      <c r="P13" s="55"/>
      <c r="Q13" s="55"/>
      <c r="R13" s="55"/>
      <c r="S13" s="55"/>
      <c r="T13" s="55"/>
    </row>
    <row r="14" spans="1:20" ht="36" customHeight="1" x14ac:dyDescent="0.25">
      <c r="A14" s="5">
        <v>1</v>
      </c>
      <c r="B14" s="23" t="s">
        <v>36</v>
      </c>
      <c r="C14" s="5" t="s">
        <v>3</v>
      </c>
      <c r="D14" s="8">
        <v>51.5</v>
      </c>
      <c r="E14" s="19"/>
      <c r="F14" s="14"/>
      <c r="G14" s="68"/>
      <c r="H14" s="41"/>
      <c r="I14" s="69"/>
      <c r="J14" s="64"/>
      <c r="K14" s="65"/>
      <c r="L14" s="55"/>
      <c r="M14" s="55"/>
      <c r="N14" s="55"/>
      <c r="O14" s="55"/>
      <c r="P14" s="55"/>
      <c r="Q14" s="55"/>
      <c r="R14" s="55"/>
      <c r="S14" s="55"/>
      <c r="T14" s="55"/>
    </row>
    <row r="15" spans="1:20" ht="24" customHeight="1" x14ac:dyDescent="0.25">
      <c r="A15" s="5">
        <v>2</v>
      </c>
      <c r="B15" s="23" t="s">
        <v>10</v>
      </c>
      <c r="C15" s="29" t="s">
        <v>9</v>
      </c>
      <c r="D15" s="8">
        <v>22.6</v>
      </c>
      <c r="E15" s="194"/>
      <c r="F15" s="12"/>
      <c r="G15" s="63"/>
      <c r="H15" s="63"/>
      <c r="I15" s="63"/>
      <c r="J15" s="64"/>
      <c r="K15" s="65"/>
      <c r="L15" s="55"/>
      <c r="M15" s="55"/>
      <c r="N15" s="55"/>
      <c r="O15" s="55"/>
      <c r="P15" s="55"/>
      <c r="Q15" s="55"/>
      <c r="R15" s="55"/>
      <c r="S15" s="55"/>
      <c r="T15" s="55"/>
    </row>
    <row r="16" spans="1:20" ht="34.5" customHeight="1" x14ac:dyDescent="0.25">
      <c r="A16" s="5">
        <v>3</v>
      </c>
      <c r="B16" s="23" t="s">
        <v>46</v>
      </c>
      <c r="C16" s="6" t="s">
        <v>4</v>
      </c>
      <c r="D16" s="7">
        <v>5.43</v>
      </c>
      <c r="E16" s="195"/>
      <c r="F16" s="12"/>
      <c r="G16" s="63"/>
      <c r="H16" s="63"/>
      <c r="I16" s="63"/>
      <c r="J16" s="63"/>
      <c r="K16" s="65"/>
      <c r="L16" s="55"/>
      <c r="M16" s="55"/>
      <c r="N16" s="55"/>
      <c r="O16" s="55"/>
      <c r="P16" s="55"/>
      <c r="Q16" s="55"/>
      <c r="R16" s="55"/>
      <c r="S16" s="55"/>
      <c r="T16" s="55"/>
    </row>
    <row r="17" spans="1:20" ht="22.5" customHeight="1" x14ac:dyDescent="0.25">
      <c r="A17" s="5">
        <v>4</v>
      </c>
      <c r="B17" s="23" t="s">
        <v>100</v>
      </c>
      <c r="C17" s="29" t="s">
        <v>5</v>
      </c>
      <c r="D17" s="7">
        <v>1.4</v>
      </c>
      <c r="E17" s="97"/>
      <c r="F17" s="12"/>
      <c r="G17" s="46"/>
      <c r="H17" s="71"/>
      <c r="I17" s="72"/>
      <c r="J17" s="63"/>
      <c r="K17" s="72"/>
      <c r="L17" s="55"/>
      <c r="M17" s="55"/>
      <c r="N17" s="55"/>
      <c r="O17" s="55"/>
      <c r="P17" s="55"/>
      <c r="Q17" s="55"/>
      <c r="R17" s="55"/>
      <c r="S17" s="55"/>
      <c r="T17" s="55"/>
    </row>
    <row r="18" spans="1:20" ht="19.5" customHeight="1" x14ac:dyDescent="0.25">
      <c r="A18" s="5">
        <v>5</v>
      </c>
      <c r="B18" s="23" t="s">
        <v>47</v>
      </c>
      <c r="C18" s="6" t="s">
        <v>48</v>
      </c>
      <c r="D18" s="10">
        <v>1100</v>
      </c>
      <c r="E18" s="196"/>
      <c r="F18" s="12"/>
      <c r="G18" s="63"/>
      <c r="H18" s="43"/>
      <c r="I18" s="44"/>
      <c r="J18" s="63"/>
      <c r="K18" s="44"/>
      <c r="L18" s="55"/>
      <c r="M18" s="55"/>
      <c r="N18" s="55"/>
      <c r="O18" s="55"/>
      <c r="P18" s="55"/>
      <c r="Q18" s="55"/>
      <c r="R18" s="55"/>
      <c r="S18" s="55"/>
      <c r="T18" s="55"/>
    </row>
    <row r="19" spans="1:20" ht="21" customHeight="1" x14ac:dyDescent="0.25">
      <c r="A19" s="5">
        <v>6</v>
      </c>
      <c r="B19" s="23" t="s">
        <v>102</v>
      </c>
      <c r="C19" s="6" t="s">
        <v>48</v>
      </c>
      <c r="D19" s="10">
        <v>428.6</v>
      </c>
      <c r="E19" s="196"/>
      <c r="F19" s="12"/>
      <c r="G19" s="63"/>
      <c r="H19" s="43"/>
      <c r="I19" s="43"/>
      <c r="J19" s="45"/>
      <c r="K19" s="44"/>
      <c r="L19" s="55"/>
      <c r="M19" s="55"/>
      <c r="N19" s="55"/>
      <c r="O19" s="55"/>
      <c r="P19" s="55"/>
      <c r="Q19" s="55"/>
      <c r="R19" s="55"/>
      <c r="S19" s="55"/>
      <c r="T19" s="55"/>
    </row>
    <row r="20" spans="1:20" ht="20.25" customHeight="1" x14ac:dyDescent="0.25">
      <c r="A20" s="5">
        <v>7</v>
      </c>
      <c r="B20" s="23" t="s">
        <v>103</v>
      </c>
      <c r="C20" s="6" t="s">
        <v>3</v>
      </c>
      <c r="D20" s="7">
        <v>54.6</v>
      </c>
      <c r="E20" s="196"/>
      <c r="F20" s="12"/>
      <c r="G20" s="73"/>
      <c r="H20" s="63"/>
      <c r="N20" s="55"/>
      <c r="O20" s="55"/>
      <c r="P20" s="55"/>
      <c r="Q20" s="55"/>
      <c r="R20" s="55"/>
      <c r="S20" s="55"/>
      <c r="T20" s="55"/>
    </row>
    <row r="21" spans="1:20" ht="20.25" customHeight="1" x14ac:dyDescent="0.25">
      <c r="A21" s="5">
        <v>8</v>
      </c>
      <c r="B21" s="23" t="s">
        <v>104</v>
      </c>
      <c r="C21" s="6" t="s">
        <v>105</v>
      </c>
      <c r="D21" s="10">
        <v>39</v>
      </c>
      <c r="E21" s="196"/>
      <c r="F21" s="12"/>
      <c r="G21" s="75"/>
      <c r="H21" s="63"/>
      <c r="I21" s="63"/>
      <c r="J21" s="63"/>
      <c r="K21" s="74"/>
      <c r="L21" s="55"/>
      <c r="M21" s="55"/>
      <c r="N21" s="55"/>
      <c r="O21" s="55"/>
      <c r="P21" s="55"/>
      <c r="Q21" s="55"/>
      <c r="R21" s="55"/>
      <c r="S21" s="55"/>
      <c r="T21" s="55"/>
    </row>
    <row r="22" spans="1:20" ht="31.5" customHeight="1" x14ac:dyDescent="0.25">
      <c r="A22" s="5">
        <v>9</v>
      </c>
      <c r="B22" s="23" t="s">
        <v>49</v>
      </c>
      <c r="C22" s="6" t="s">
        <v>3</v>
      </c>
      <c r="D22" s="10">
        <v>3</v>
      </c>
      <c r="E22" s="97"/>
      <c r="F22" s="12"/>
      <c r="G22" s="46"/>
      <c r="H22" s="47"/>
      <c r="I22" s="76"/>
      <c r="J22" s="77"/>
      <c r="K22" s="76"/>
      <c r="L22" s="55"/>
      <c r="M22" s="55"/>
      <c r="N22" s="55"/>
      <c r="O22" s="55"/>
      <c r="P22" s="55"/>
      <c r="Q22" s="55"/>
      <c r="R22" s="55"/>
      <c r="S22" s="55"/>
      <c r="T22" s="55"/>
    </row>
    <row r="23" spans="1:20" ht="31.5" customHeight="1" x14ac:dyDescent="0.25">
      <c r="A23" s="5">
        <v>10</v>
      </c>
      <c r="B23" s="23" t="s">
        <v>50</v>
      </c>
      <c r="C23" s="6" t="s">
        <v>4</v>
      </c>
      <c r="D23" s="7">
        <v>2.7</v>
      </c>
      <c r="E23" s="97"/>
      <c r="F23" s="12"/>
      <c r="G23" s="46"/>
      <c r="H23" s="47"/>
      <c r="I23" s="76"/>
      <c r="J23" s="77"/>
      <c r="K23" s="76"/>
      <c r="L23" s="33"/>
      <c r="M23" s="55"/>
      <c r="N23" s="55"/>
      <c r="O23" s="55"/>
      <c r="P23" s="55"/>
      <c r="Q23" s="55"/>
      <c r="R23" s="55"/>
      <c r="S23" s="55"/>
      <c r="T23" s="55"/>
    </row>
    <row r="24" spans="1:20" ht="27.75" customHeight="1" x14ac:dyDescent="0.25">
      <c r="A24" s="5">
        <v>11</v>
      </c>
      <c r="B24" s="23" t="s">
        <v>51</v>
      </c>
      <c r="C24" s="6" t="s">
        <v>3</v>
      </c>
      <c r="D24" s="7">
        <v>1.18</v>
      </c>
      <c r="E24" s="196"/>
      <c r="F24" s="12"/>
      <c r="H24" s="63"/>
      <c r="I24" s="63"/>
      <c r="J24" s="63"/>
      <c r="K24" s="78"/>
      <c r="L24" s="33"/>
      <c r="M24" s="55"/>
      <c r="N24" s="55"/>
      <c r="O24" s="55"/>
      <c r="P24" s="55"/>
      <c r="Q24" s="55"/>
      <c r="R24" s="55"/>
      <c r="S24" s="55"/>
      <c r="T24" s="55"/>
    </row>
    <row r="25" spans="1:20" ht="31.5" customHeight="1" x14ac:dyDescent="0.25">
      <c r="A25" s="5">
        <v>12</v>
      </c>
      <c r="B25" s="23" t="s">
        <v>52</v>
      </c>
      <c r="C25" s="6" t="s">
        <v>4</v>
      </c>
      <c r="D25" s="7">
        <v>4.3499999999999996</v>
      </c>
      <c r="E25" s="196"/>
      <c r="F25" s="12"/>
      <c r="G25" s="63"/>
      <c r="H25" s="39"/>
      <c r="I25" s="40"/>
      <c r="J25" s="67"/>
      <c r="K25" s="26"/>
      <c r="L25" s="33"/>
      <c r="M25" s="55"/>
      <c r="N25" s="55"/>
      <c r="O25" s="55"/>
      <c r="P25" s="55"/>
      <c r="Q25" s="55"/>
      <c r="R25" s="55"/>
      <c r="S25" s="55"/>
      <c r="T25" s="55"/>
    </row>
    <row r="26" spans="1:20" ht="20.25" customHeight="1" x14ac:dyDescent="0.25">
      <c r="A26" s="5">
        <v>13</v>
      </c>
      <c r="B26" s="149" t="s">
        <v>53</v>
      </c>
      <c r="C26" s="150" t="s">
        <v>3</v>
      </c>
      <c r="D26" s="151">
        <v>429</v>
      </c>
      <c r="E26" s="196"/>
      <c r="F26" s="12"/>
      <c r="G26" s="66"/>
      <c r="H26" s="33"/>
      <c r="I26" s="39"/>
      <c r="J26" s="80"/>
      <c r="K26" s="17"/>
      <c r="L26" s="55"/>
      <c r="M26" s="55"/>
      <c r="N26" s="55"/>
      <c r="O26" s="55"/>
      <c r="P26" s="55"/>
      <c r="Q26" s="55"/>
      <c r="R26" s="55"/>
      <c r="S26" s="55"/>
      <c r="T26" s="55"/>
    </row>
    <row r="27" spans="1:20" ht="28.5" customHeight="1" x14ac:dyDescent="0.25">
      <c r="A27" s="5">
        <v>14</v>
      </c>
      <c r="B27" s="23" t="s">
        <v>54</v>
      </c>
      <c r="C27" s="6" t="s">
        <v>48</v>
      </c>
      <c r="D27" s="7">
        <v>413</v>
      </c>
      <c r="E27" s="196"/>
      <c r="F27" s="12"/>
      <c r="G27" s="79"/>
      <c r="H27" s="48"/>
      <c r="I27" s="82"/>
      <c r="J27" s="83"/>
      <c r="K27" s="84"/>
      <c r="L27" s="55"/>
      <c r="M27" s="55"/>
      <c r="N27" s="55"/>
      <c r="O27" s="55"/>
      <c r="P27" s="55"/>
      <c r="Q27" s="55"/>
      <c r="R27" s="55"/>
      <c r="S27" s="55"/>
      <c r="T27" s="55"/>
    </row>
    <row r="28" spans="1:20" ht="30.75" customHeight="1" x14ac:dyDescent="0.25">
      <c r="A28" s="5">
        <v>15</v>
      </c>
      <c r="B28" s="23" t="s">
        <v>60</v>
      </c>
      <c r="C28" s="29" t="s">
        <v>20</v>
      </c>
      <c r="D28" s="8">
        <v>70</v>
      </c>
      <c r="E28" s="196"/>
      <c r="F28" s="12"/>
      <c r="G28" s="81"/>
      <c r="H28" s="48"/>
      <c r="I28" s="85"/>
      <c r="J28" s="50"/>
      <c r="K28" s="84"/>
      <c r="L28" s="55"/>
      <c r="M28" s="55"/>
      <c r="N28" s="55"/>
      <c r="O28" s="55"/>
      <c r="P28" s="55"/>
      <c r="Q28" s="55"/>
      <c r="R28" s="55"/>
      <c r="S28" s="55"/>
      <c r="T28" s="55"/>
    </row>
    <row r="29" spans="1:20" ht="46.5" customHeight="1" x14ac:dyDescent="0.25">
      <c r="A29" s="5">
        <v>16</v>
      </c>
      <c r="B29" s="23" t="s">
        <v>57</v>
      </c>
      <c r="C29" s="29" t="s">
        <v>48</v>
      </c>
      <c r="D29" s="8">
        <v>30</v>
      </c>
      <c r="E29" s="196"/>
      <c r="F29" s="12"/>
      <c r="G29" s="63"/>
      <c r="H29" s="48"/>
      <c r="I29" s="85"/>
      <c r="J29" s="50"/>
      <c r="K29" s="84"/>
      <c r="L29" s="55"/>
      <c r="M29" s="55"/>
      <c r="N29" s="55"/>
      <c r="O29" s="55"/>
      <c r="P29" s="55"/>
      <c r="Q29" s="55"/>
      <c r="R29" s="55"/>
      <c r="S29" s="55"/>
      <c r="T29" s="55"/>
    </row>
    <row r="30" spans="1:20" ht="24" customHeight="1" x14ac:dyDescent="0.25">
      <c r="A30" s="5"/>
      <c r="B30" s="197" t="s">
        <v>6</v>
      </c>
      <c r="C30" s="197"/>
      <c r="D30" s="197"/>
      <c r="E30" s="198"/>
      <c r="F30" s="13"/>
      <c r="G30" s="63"/>
      <c r="H30" s="48"/>
      <c r="I30" s="85"/>
      <c r="J30" s="50"/>
      <c r="K30" s="84"/>
      <c r="L30" s="55"/>
      <c r="M30" s="55"/>
      <c r="N30" s="55"/>
      <c r="O30" s="55"/>
      <c r="P30" s="55"/>
      <c r="Q30" s="55"/>
      <c r="R30" s="55"/>
      <c r="S30" s="55"/>
      <c r="T30" s="55"/>
    </row>
    <row r="31" spans="1:20" ht="26.25" customHeight="1" x14ac:dyDescent="0.25">
      <c r="A31" s="199" t="s">
        <v>11</v>
      </c>
      <c r="B31" s="199"/>
      <c r="C31" s="199"/>
      <c r="D31" s="199"/>
      <c r="E31" s="199"/>
      <c r="F31" s="199"/>
      <c r="G31" s="63"/>
      <c r="H31" s="63"/>
      <c r="I31" s="63"/>
      <c r="J31" s="50"/>
      <c r="K31" s="84"/>
      <c r="L31" s="55"/>
      <c r="M31" s="55"/>
      <c r="N31" s="55"/>
      <c r="O31" s="55"/>
      <c r="P31" s="55"/>
      <c r="Q31" s="55"/>
      <c r="R31" s="55"/>
      <c r="S31" s="55"/>
      <c r="T31" s="55"/>
    </row>
    <row r="32" spans="1:20" ht="56.25" customHeight="1" x14ac:dyDescent="0.25">
      <c r="A32" s="5">
        <v>1</v>
      </c>
      <c r="B32" s="23" t="s">
        <v>8</v>
      </c>
      <c r="C32" s="21" t="s">
        <v>3</v>
      </c>
      <c r="D32" s="9">
        <v>5.82</v>
      </c>
      <c r="E32" s="195"/>
      <c r="F32" s="12"/>
      <c r="G32" s="63"/>
      <c r="H32" s="49"/>
      <c r="I32" s="86"/>
      <c r="J32" s="50"/>
      <c r="K32" s="50"/>
      <c r="L32" s="55"/>
      <c r="M32" s="55"/>
      <c r="N32" s="55"/>
      <c r="O32" s="55"/>
      <c r="P32" s="55"/>
      <c r="Q32" s="55"/>
      <c r="R32" s="55"/>
      <c r="S32" s="55"/>
      <c r="T32" s="55"/>
    </row>
    <row r="33" spans="1:20" ht="27" customHeight="1" x14ac:dyDescent="0.25">
      <c r="A33" s="5">
        <v>2</v>
      </c>
      <c r="B33" s="23" t="s">
        <v>14</v>
      </c>
      <c r="C33" s="29" t="s">
        <v>3</v>
      </c>
      <c r="D33" s="7">
        <v>104</v>
      </c>
      <c r="E33" s="195"/>
      <c r="F33" s="12"/>
      <c r="G33" s="96"/>
      <c r="H33" s="49"/>
      <c r="I33" s="86"/>
      <c r="J33" s="50"/>
      <c r="K33" s="50"/>
      <c r="L33" s="55"/>
      <c r="M33" s="55"/>
      <c r="N33" s="55"/>
      <c r="O33" s="55"/>
      <c r="P33" s="55"/>
      <c r="Q33" s="55"/>
      <c r="R33" s="55"/>
      <c r="S33" s="55"/>
      <c r="T33" s="55"/>
    </row>
    <row r="34" spans="1:20" ht="30.75" customHeight="1" x14ac:dyDescent="0.25">
      <c r="A34" s="5">
        <v>3</v>
      </c>
      <c r="B34" s="23" t="s">
        <v>15</v>
      </c>
      <c r="C34" s="29" t="s">
        <v>3</v>
      </c>
      <c r="D34" s="7">
        <v>270</v>
      </c>
      <c r="E34" s="195"/>
      <c r="F34" s="12"/>
      <c r="G34" s="73"/>
      <c r="H34" s="49"/>
      <c r="I34" s="30"/>
      <c r="J34" s="61"/>
      <c r="K34" s="62"/>
      <c r="L34" s="46"/>
      <c r="M34" s="38"/>
      <c r="N34" s="70"/>
      <c r="O34" s="55"/>
      <c r="P34" s="55"/>
      <c r="Q34" s="55"/>
      <c r="R34" s="55"/>
      <c r="S34" s="55"/>
      <c r="T34" s="55"/>
    </row>
    <row r="35" spans="1:20" ht="30.75" customHeight="1" x14ac:dyDescent="0.25">
      <c r="A35" s="5">
        <v>4</v>
      </c>
      <c r="B35" s="23" t="s">
        <v>16</v>
      </c>
      <c r="C35" s="29" t="s">
        <v>5</v>
      </c>
      <c r="D35" s="7">
        <v>2.7</v>
      </c>
      <c r="E35" s="195"/>
      <c r="F35" s="12"/>
      <c r="G35" s="46"/>
      <c r="H35" s="49"/>
      <c r="O35" s="55"/>
      <c r="P35" s="55"/>
      <c r="Q35" s="55"/>
      <c r="R35" s="55"/>
      <c r="S35" s="55"/>
      <c r="T35" s="55"/>
    </row>
    <row r="36" spans="1:20" ht="31.5" customHeight="1" x14ac:dyDescent="0.25">
      <c r="A36" s="5">
        <v>5</v>
      </c>
      <c r="B36" s="23" t="s">
        <v>55</v>
      </c>
      <c r="C36" s="6" t="s">
        <v>4</v>
      </c>
      <c r="D36" s="7">
        <v>0.96</v>
      </c>
      <c r="E36" s="200"/>
      <c r="F36" s="12"/>
      <c r="G36" s="87"/>
      <c r="H36" s="49"/>
      <c r="I36" s="86"/>
      <c r="J36" s="18"/>
      <c r="K36" s="88"/>
      <c r="L36" s="55"/>
      <c r="M36" s="55"/>
      <c r="N36" s="55"/>
      <c r="O36" s="55"/>
      <c r="P36" s="55"/>
      <c r="Q36" s="55"/>
      <c r="R36" s="55"/>
      <c r="S36" s="55"/>
      <c r="T36" s="55"/>
    </row>
    <row r="37" spans="1:20" ht="19.5" customHeight="1" x14ac:dyDescent="0.25">
      <c r="A37" s="5">
        <v>6</v>
      </c>
      <c r="B37" s="23" t="s">
        <v>12</v>
      </c>
      <c r="C37" s="6" t="s">
        <v>1</v>
      </c>
      <c r="D37" s="7">
        <v>0.05</v>
      </c>
      <c r="E37" s="201"/>
      <c r="F37" s="12"/>
      <c r="G37" s="63"/>
      <c r="H37" s="89"/>
      <c r="I37" s="89"/>
      <c r="J37" s="90"/>
      <c r="K37" s="84"/>
      <c r="L37" s="55"/>
      <c r="M37" s="55"/>
      <c r="N37" s="55"/>
      <c r="O37" s="55"/>
      <c r="P37" s="55"/>
      <c r="Q37" s="55"/>
      <c r="R37" s="55"/>
      <c r="S37" s="55"/>
      <c r="T37" s="55"/>
    </row>
    <row r="38" spans="1:20" ht="21.75" customHeight="1" x14ac:dyDescent="0.25">
      <c r="A38" s="5">
        <v>7</v>
      </c>
      <c r="B38" s="23" t="s">
        <v>13</v>
      </c>
      <c r="C38" s="6" t="s">
        <v>1</v>
      </c>
      <c r="D38" s="7">
        <v>0.08</v>
      </c>
      <c r="E38" s="201"/>
      <c r="F38" s="12"/>
      <c r="G38" s="81"/>
      <c r="H38" s="89"/>
      <c r="I38" s="42"/>
      <c r="J38" s="63"/>
      <c r="K38" s="84"/>
      <c r="L38" s="55"/>
      <c r="M38" s="55"/>
      <c r="N38" s="55"/>
      <c r="O38" s="55"/>
      <c r="P38" s="55"/>
      <c r="Q38" s="55"/>
      <c r="R38" s="55"/>
      <c r="S38" s="55"/>
      <c r="T38" s="55"/>
    </row>
    <row r="39" spans="1:20" ht="37.5" customHeight="1" x14ac:dyDescent="0.25">
      <c r="A39" s="5">
        <v>8</v>
      </c>
      <c r="B39" s="23" t="s">
        <v>56</v>
      </c>
      <c r="C39" s="21" t="s">
        <v>3</v>
      </c>
      <c r="D39" s="9">
        <v>6.08</v>
      </c>
      <c r="E39" s="97"/>
      <c r="F39" s="12"/>
      <c r="G39" s="63"/>
      <c r="H39" s="89"/>
      <c r="I39" s="42"/>
      <c r="J39" s="63"/>
      <c r="K39" s="84"/>
      <c r="L39" s="55"/>
      <c r="M39" s="55"/>
      <c r="N39" s="55"/>
      <c r="O39" s="55"/>
      <c r="P39" s="55"/>
      <c r="Q39" s="55"/>
      <c r="R39" s="55"/>
      <c r="S39" s="55"/>
      <c r="T39" s="55"/>
    </row>
    <row r="40" spans="1:20" ht="33.75" customHeight="1" x14ac:dyDescent="0.25">
      <c r="A40" s="5">
        <v>9</v>
      </c>
      <c r="B40" s="23" t="s">
        <v>58</v>
      </c>
      <c r="C40" s="29" t="s">
        <v>3</v>
      </c>
      <c r="D40" s="7">
        <v>148</v>
      </c>
      <c r="E40" s="97"/>
      <c r="F40" s="12"/>
      <c r="G40" s="66"/>
      <c r="H40" s="39"/>
      <c r="I40" s="40"/>
      <c r="J40" s="50"/>
      <c r="K40" s="51"/>
      <c r="L40" s="55"/>
      <c r="M40" s="55"/>
      <c r="N40" s="55"/>
      <c r="O40" s="55"/>
      <c r="P40" s="55"/>
      <c r="Q40" s="55"/>
      <c r="R40" s="55"/>
      <c r="S40" s="55"/>
      <c r="T40" s="55"/>
    </row>
    <row r="41" spans="1:20" ht="34.5" customHeight="1" x14ac:dyDescent="0.25">
      <c r="A41" s="5">
        <v>10</v>
      </c>
      <c r="B41" s="23" t="s">
        <v>59</v>
      </c>
      <c r="C41" s="29" t="s">
        <v>3</v>
      </c>
      <c r="D41" s="7">
        <v>28</v>
      </c>
      <c r="E41" s="97"/>
      <c r="F41" s="12"/>
      <c r="G41" s="1"/>
      <c r="H41" s="1"/>
      <c r="I41" s="1"/>
      <c r="J41" s="1"/>
      <c r="K41" s="1"/>
    </row>
    <row r="42" spans="1:20" ht="21" customHeight="1" x14ac:dyDescent="0.25">
      <c r="A42" s="5">
        <v>11</v>
      </c>
      <c r="B42" s="149" t="s">
        <v>61</v>
      </c>
      <c r="C42" s="150" t="s">
        <v>3</v>
      </c>
      <c r="D42" s="151">
        <v>7</v>
      </c>
      <c r="E42" s="196"/>
      <c r="F42" s="12"/>
      <c r="G42" s="3"/>
      <c r="H42" s="25"/>
      <c r="I42" s="53"/>
      <c r="J42" s="25"/>
      <c r="K42" s="54"/>
    </row>
    <row r="43" spans="1:20" ht="21" customHeight="1" x14ac:dyDescent="0.25">
      <c r="A43" s="5">
        <v>12</v>
      </c>
      <c r="B43" s="23" t="s">
        <v>102</v>
      </c>
      <c r="C43" s="6" t="s">
        <v>48</v>
      </c>
      <c r="D43" s="10">
        <v>40</v>
      </c>
      <c r="E43" s="196"/>
      <c r="F43" s="12"/>
      <c r="G43" s="1"/>
      <c r="H43" s="1"/>
      <c r="I43" s="1"/>
      <c r="J43" s="1"/>
      <c r="K43" s="1"/>
    </row>
    <row r="44" spans="1:20" ht="21" customHeight="1" x14ac:dyDescent="0.25">
      <c r="A44" s="5">
        <v>13</v>
      </c>
      <c r="B44" s="23" t="s">
        <v>103</v>
      </c>
      <c r="C44" s="6" t="s">
        <v>3</v>
      </c>
      <c r="D44" s="7">
        <v>2.2000000000000002</v>
      </c>
      <c r="E44" s="196"/>
      <c r="F44" s="12"/>
      <c r="G44" s="1"/>
      <c r="H44" s="1"/>
      <c r="I44" s="1"/>
      <c r="J44" s="1"/>
      <c r="K44" s="1"/>
    </row>
    <row r="45" spans="1:20" ht="21" customHeight="1" x14ac:dyDescent="0.25">
      <c r="A45" s="5">
        <v>14</v>
      </c>
      <c r="B45" s="23" t="s">
        <v>104</v>
      </c>
      <c r="C45" s="6" t="s">
        <v>105</v>
      </c>
      <c r="D45" s="10">
        <v>4</v>
      </c>
      <c r="E45" s="196"/>
      <c r="F45" s="12"/>
      <c r="G45" s="1"/>
      <c r="H45" s="1"/>
      <c r="I45" s="1"/>
      <c r="J45" s="1"/>
      <c r="K45" s="1"/>
    </row>
    <row r="46" spans="1:20" ht="23.25" customHeight="1" x14ac:dyDescent="0.25">
      <c r="A46" s="5">
        <v>15</v>
      </c>
      <c r="B46" s="23" t="s">
        <v>53</v>
      </c>
      <c r="C46" s="6" t="s">
        <v>3</v>
      </c>
      <c r="D46" s="7">
        <v>82</v>
      </c>
      <c r="E46" s="196"/>
      <c r="F46" s="12"/>
      <c r="G46" s="28"/>
      <c r="H46" s="32"/>
      <c r="I46" s="32"/>
      <c r="J46" s="32"/>
      <c r="K46" s="32"/>
    </row>
    <row r="47" spans="1:20" ht="21.75" customHeight="1" x14ac:dyDescent="0.25">
      <c r="A47" s="5">
        <v>16</v>
      </c>
      <c r="B47" s="23" t="s">
        <v>54</v>
      </c>
      <c r="C47" s="6" t="s">
        <v>48</v>
      </c>
      <c r="D47" s="7">
        <v>84</v>
      </c>
      <c r="E47" s="196"/>
      <c r="F47" s="12"/>
      <c r="G47" s="1"/>
      <c r="H47" s="52"/>
      <c r="I47" s="52"/>
      <c r="J47" s="52"/>
      <c r="K47" s="52"/>
    </row>
    <row r="48" spans="1:20" ht="21" customHeight="1" x14ac:dyDescent="0.25">
      <c r="A48" s="5">
        <v>17</v>
      </c>
      <c r="B48" s="23" t="s">
        <v>62</v>
      </c>
      <c r="C48" s="6" t="s">
        <v>48</v>
      </c>
      <c r="D48" s="7">
        <v>65.400000000000006</v>
      </c>
      <c r="E48" s="196"/>
      <c r="F48" s="12"/>
      <c r="G48" s="1"/>
      <c r="H48" s="1"/>
      <c r="I48" s="1"/>
      <c r="J48" s="1"/>
      <c r="K48" s="1"/>
    </row>
    <row r="49" spans="1:11" ht="30.75" customHeight="1" x14ac:dyDescent="0.25">
      <c r="A49" s="5">
        <v>18</v>
      </c>
      <c r="B49" s="23" t="s">
        <v>83</v>
      </c>
      <c r="C49" s="6" t="s">
        <v>3</v>
      </c>
      <c r="D49" s="7">
        <v>104</v>
      </c>
      <c r="E49" s="196"/>
      <c r="F49" s="12"/>
      <c r="G49" s="34"/>
      <c r="H49" s="34"/>
      <c r="I49" s="34"/>
      <c r="J49" s="34"/>
      <c r="K49" s="34"/>
    </row>
    <row r="50" spans="1:11" ht="27" customHeight="1" x14ac:dyDescent="0.25">
      <c r="A50" s="5">
        <v>19</v>
      </c>
      <c r="B50" s="23" t="s">
        <v>74</v>
      </c>
      <c r="C50" s="6" t="s">
        <v>3</v>
      </c>
      <c r="D50" s="7">
        <v>2.6</v>
      </c>
      <c r="E50" s="196"/>
      <c r="F50" s="12"/>
      <c r="G50" s="1"/>
      <c r="H50" s="1"/>
      <c r="I50" s="1"/>
      <c r="J50" s="1"/>
      <c r="K50" s="1"/>
    </row>
    <row r="51" spans="1:11" ht="21" customHeight="1" x14ac:dyDescent="0.25">
      <c r="A51" s="152"/>
      <c r="B51" s="202" t="s">
        <v>17</v>
      </c>
      <c r="C51" s="202"/>
      <c r="D51" s="202"/>
      <c r="E51" s="202"/>
      <c r="F51" s="202"/>
      <c r="G51" s="1"/>
      <c r="H51" s="1"/>
      <c r="I51" s="1"/>
      <c r="J51" s="1"/>
      <c r="K51" s="1"/>
    </row>
    <row r="52" spans="1:11" ht="29.25" customHeight="1" x14ac:dyDescent="0.25">
      <c r="A52" s="5">
        <v>1</v>
      </c>
      <c r="B52" s="23" t="s">
        <v>18</v>
      </c>
      <c r="C52" s="6" t="s">
        <v>3</v>
      </c>
      <c r="D52" s="7">
        <v>17.3</v>
      </c>
      <c r="E52" s="195"/>
      <c r="F52" s="97"/>
      <c r="G52" s="1"/>
      <c r="H52" s="1"/>
      <c r="I52" s="1"/>
      <c r="J52" s="1"/>
      <c r="K52" s="1"/>
    </row>
    <row r="53" spans="1:11" ht="23.25" customHeight="1" x14ac:dyDescent="0.25">
      <c r="A53" s="5">
        <v>2</v>
      </c>
      <c r="B53" s="23" t="s">
        <v>63</v>
      </c>
      <c r="C53" s="6" t="s">
        <v>48</v>
      </c>
      <c r="D53" s="7">
        <v>38</v>
      </c>
      <c r="E53" s="97"/>
      <c r="F53" s="97"/>
      <c r="G53" s="1"/>
      <c r="H53" s="1"/>
      <c r="I53" s="1"/>
      <c r="J53" s="1"/>
      <c r="K53" s="1"/>
    </row>
    <row r="54" spans="1:11" ht="20.25" customHeight="1" x14ac:dyDescent="0.25">
      <c r="A54" s="5">
        <v>3</v>
      </c>
      <c r="B54" s="23" t="s">
        <v>64</v>
      </c>
      <c r="C54" s="6" t="s">
        <v>48</v>
      </c>
      <c r="D54" s="7">
        <v>9</v>
      </c>
      <c r="E54" s="97"/>
      <c r="F54" s="97"/>
      <c r="G54" s="1"/>
      <c r="H54" s="1"/>
      <c r="I54" s="1"/>
      <c r="J54" s="1"/>
      <c r="K54" s="1"/>
    </row>
    <row r="55" spans="1:11" ht="24" customHeight="1" x14ac:dyDescent="0.25">
      <c r="A55" s="5">
        <v>4</v>
      </c>
      <c r="B55" s="23" t="s">
        <v>65</v>
      </c>
      <c r="C55" s="6" t="s">
        <v>48</v>
      </c>
      <c r="D55" s="7">
        <v>28</v>
      </c>
      <c r="E55" s="97"/>
      <c r="F55" s="97"/>
      <c r="G55" s="1"/>
      <c r="H55" s="1"/>
      <c r="I55" s="1"/>
      <c r="J55" s="1"/>
      <c r="K55" s="1"/>
    </row>
    <row r="56" spans="1:11" ht="23.25" customHeight="1" x14ac:dyDescent="0.25">
      <c r="A56" s="5">
        <v>5</v>
      </c>
      <c r="B56" s="23" t="s">
        <v>66</v>
      </c>
      <c r="C56" s="29" t="s">
        <v>3</v>
      </c>
      <c r="D56" s="7">
        <v>2</v>
      </c>
      <c r="E56" s="97"/>
      <c r="F56" s="97"/>
      <c r="G56" s="1"/>
      <c r="H56" s="1"/>
      <c r="I56" s="1"/>
      <c r="J56" s="1"/>
      <c r="K56" s="1"/>
    </row>
    <row r="57" spans="1:11" ht="23.25" customHeight="1" x14ac:dyDescent="0.25">
      <c r="A57" s="5">
        <v>6</v>
      </c>
      <c r="B57" s="23" t="s">
        <v>67</v>
      </c>
      <c r="C57" s="29" t="s">
        <v>3</v>
      </c>
      <c r="D57" s="7">
        <v>4</v>
      </c>
      <c r="E57" s="97"/>
      <c r="F57" s="97"/>
      <c r="G57" s="1"/>
      <c r="H57" s="1"/>
      <c r="I57" s="1"/>
      <c r="J57" s="1"/>
      <c r="K57" s="1"/>
    </row>
    <row r="58" spans="1:11" ht="27" customHeight="1" x14ac:dyDescent="0.25">
      <c r="A58" s="5">
        <v>7</v>
      </c>
      <c r="B58" s="23" t="s">
        <v>68</v>
      </c>
      <c r="C58" s="29" t="s">
        <v>3</v>
      </c>
      <c r="D58" s="7">
        <v>140</v>
      </c>
      <c r="E58" s="97"/>
      <c r="F58" s="97"/>
      <c r="G58" s="1"/>
      <c r="H58" s="1"/>
      <c r="I58" s="1"/>
      <c r="J58" s="1"/>
      <c r="K58" s="1"/>
    </row>
    <row r="59" spans="1:11" ht="20.25" customHeight="1" x14ac:dyDescent="0.25">
      <c r="A59" s="5">
        <v>8</v>
      </c>
      <c r="B59" s="23" t="s">
        <v>69</v>
      </c>
      <c r="C59" s="29" t="s">
        <v>5</v>
      </c>
      <c r="D59" s="7">
        <v>1.4</v>
      </c>
      <c r="E59" s="97"/>
      <c r="F59" s="12"/>
      <c r="G59" s="1"/>
      <c r="H59" s="1"/>
      <c r="I59" s="1"/>
      <c r="J59" s="1"/>
      <c r="K59" s="1"/>
    </row>
    <row r="60" spans="1:11" ht="46.5" customHeight="1" x14ac:dyDescent="0.25">
      <c r="A60" s="5">
        <v>9</v>
      </c>
      <c r="B60" s="23" t="s">
        <v>106</v>
      </c>
      <c r="C60" s="29" t="s">
        <v>4</v>
      </c>
      <c r="D60" s="10">
        <v>85</v>
      </c>
      <c r="E60" s="97"/>
      <c r="F60" s="12"/>
      <c r="G60" s="1"/>
      <c r="H60" s="1"/>
      <c r="I60" s="1"/>
      <c r="J60" s="1"/>
      <c r="K60" s="1"/>
    </row>
    <row r="61" spans="1:11" ht="29.25" customHeight="1" x14ac:dyDescent="0.25">
      <c r="A61" s="5">
        <v>10</v>
      </c>
      <c r="B61" s="23" t="s">
        <v>107</v>
      </c>
      <c r="C61" s="29" t="s">
        <v>1</v>
      </c>
      <c r="D61" s="10">
        <v>153</v>
      </c>
      <c r="E61" s="95"/>
      <c r="F61" s="12"/>
      <c r="G61" s="1"/>
      <c r="H61" s="1"/>
      <c r="I61" s="1"/>
      <c r="J61" s="1"/>
      <c r="K61" s="1"/>
    </row>
    <row r="62" spans="1:11" ht="22.5" customHeight="1" x14ac:dyDescent="0.25">
      <c r="A62" s="152"/>
      <c r="B62" s="203" t="s">
        <v>19</v>
      </c>
      <c r="C62" s="203"/>
      <c r="D62" s="203"/>
      <c r="E62" s="204"/>
      <c r="F62" s="204"/>
      <c r="G62" s="1"/>
      <c r="H62" s="1"/>
      <c r="I62" s="1"/>
      <c r="J62" s="1"/>
      <c r="K62" s="1"/>
    </row>
    <row r="63" spans="1:11" ht="24.75" customHeight="1" x14ac:dyDescent="0.25">
      <c r="A63" s="5">
        <v>1</v>
      </c>
      <c r="B63" s="23" t="s">
        <v>99</v>
      </c>
      <c r="C63" s="6" t="s">
        <v>20</v>
      </c>
      <c r="D63" s="7">
        <v>4</v>
      </c>
      <c r="E63" s="95"/>
      <c r="F63" s="19"/>
      <c r="G63" s="1"/>
      <c r="H63" s="1"/>
      <c r="I63" s="1"/>
      <c r="J63" s="1"/>
      <c r="K63" s="1"/>
    </row>
    <row r="64" spans="1:11" ht="30.75" customHeight="1" x14ac:dyDescent="0.25">
      <c r="A64" s="5">
        <v>2</v>
      </c>
      <c r="B64" s="23" t="s">
        <v>96</v>
      </c>
      <c r="C64" s="6" t="s">
        <v>21</v>
      </c>
      <c r="D64" s="9">
        <v>20</v>
      </c>
      <c r="E64" s="95"/>
      <c r="F64" s="19"/>
      <c r="G64" s="1"/>
      <c r="H64" s="1"/>
      <c r="I64" s="1"/>
      <c r="J64" s="1"/>
      <c r="K64" s="1"/>
    </row>
    <row r="65" spans="1:11" ht="21" customHeight="1" x14ac:dyDescent="0.25">
      <c r="A65" s="5">
        <v>3</v>
      </c>
      <c r="B65" s="23" t="s">
        <v>97</v>
      </c>
      <c r="C65" s="6" t="s">
        <v>20</v>
      </c>
      <c r="D65" s="9">
        <v>70</v>
      </c>
      <c r="E65" s="95"/>
      <c r="F65" s="19"/>
      <c r="G65" s="1"/>
      <c r="H65" s="1"/>
      <c r="I65" s="1"/>
      <c r="J65" s="1"/>
      <c r="K65" s="1"/>
    </row>
    <row r="66" spans="1:11" ht="29.25" customHeight="1" x14ac:dyDescent="0.25">
      <c r="A66" s="5">
        <v>4</v>
      </c>
      <c r="B66" s="23" t="s">
        <v>101</v>
      </c>
      <c r="C66" s="6" t="s">
        <v>21</v>
      </c>
      <c r="D66" s="7">
        <v>2</v>
      </c>
      <c r="E66" s="94"/>
      <c r="F66" s="19"/>
      <c r="G66" s="1"/>
      <c r="H66" s="1"/>
      <c r="I66" s="1"/>
      <c r="J66" s="1"/>
      <c r="K66" s="1"/>
    </row>
    <row r="67" spans="1:11" ht="20.25" customHeight="1" x14ac:dyDescent="0.25">
      <c r="A67" s="5">
        <v>5</v>
      </c>
      <c r="B67" s="23" t="s">
        <v>98</v>
      </c>
      <c r="C67" s="6" t="s">
        <v>20</v>
      </c>
      <c r="D67" s="7">
        <v>5</v>
      </c>
      <c r="E67" s="95"/>
      <c r="F67" s="19"/>
      <c r="G67" s="1"/>
      <c r="H67" s="1"/>
      <c r="I67" s="1"/>
      <c r="J67" s="1"/>
      <c r="K67" s="1"/>
    </row>
    <row r="68" spans="1:11" ht="33" customHeight="1" x14ac:dyDescent="0.25">
      <c r="A68" s="5">
        <v>6</v>
      </c>
      <c r="B68" s="16" t="s">
        <v>71</v>
      </c>
      <c r="C68" s="29" t="s">
        <v>21</v>
      </c>
      <c r="D68" s="15">
        <v>20</v>
      </c>
      <c r="E68" s="95"/>
      <c r="F68" s="19"/>
      <c r="G68" s="1"/>
      <c r="H68" s="1"/>
      <c r="I68" s="1"/>
      <c r="J68" s="1"/>
      <c r="K68" s="1"/>
    </row>
    <row r="69" spans="1:11" ht="28.5" customHeight="1" x14ac:dyDescent="0.25">
      <c r="A69" s="5">
        <v>7</v>
      </c>
      <c r="B69" s="16" t="s">
        <v>70</v>
      </c>
      <c r="C69" s="29" t="s">
        <v>21</v>
      </c>
      <c r="D69" s="15">
        <v>20</v>
      </c>
      <c r="E69" s="95"/>
      <c r="F69" s="19"/>
      <c r="G69" s="1"/>
      <c r="H69" s="1"/>
      <c r="I69" s="1"/>
      <c r="J69" s="1"/>
      <c r="K69" s="1"/>
    </row>
    <row r="70" spans="1:11" ht="25.5" customHeight="1" x14ac:dyDescent="0.25">
      <c r="A70" s="5">
        <v>8</v>
      </c>
      <c r="B70" s="16" t="s">
        <v>72</v>
      </c>
      <c r="C70" s="29" t="s">
        <v>21</v>
      </c>
      <c r="D70" s="15">
        <v>110</v>
      </c>
      <c r="E70" s="95"/>
      <c r="F70" s="19"/>
      <c r="G70" s="1"/>
      <c r="H70" s="1"/>
      <c r="I70" s="1"/>
      <c r="J70" s="1"/>
      <c r="K70" s="1"/>
    </row>
    <row r="71" spans="1:11" ht="24.75" customHeight="1" x14ac:dyDescent="0.25">
      <c r="A71" s="5">
        <v>9</v>
      </c>
      <c r="B71" s="16" t="s">
        <v>73</v>
      </c>
      <c r="C71" s="29" t="s">
        <v>20</v>
      </c>
      <c r="D71" s="15">
        <v>1</v>
      </c>
      <c r="E71" s="95"/>
      <c r="F71" s="19"/>
      <c r="G71" s="1"/>
      <c r="H71" s="1"/>
      <c r="I71" s="1"/>
      <c r="J71" s="1"/>
      <c r="K71" s="1"/>
    </row>
    <row r="72" spans="1:11" ht="29.25" customHeight="1" x14ac:dyDescent="0.25">
      <c r="A72" s="5"/>
      <c r="B72" s="101" t="s">
        <v>22</v>
      </c>
      <c r="C72" s="101"/>
      <c r="D72" s="101"/>
      <c r="E72" s="204"/>
      <c r="F72" s="204"/>
      <c r="G72" s="1"/>
      <c r="H72" s="1"/>
      <c r="I72" s="1"/>
      <c r="J72" s="1"/>
      <c r="K72" s="1"/>
    </row>
    <row r="73" spans="1:11" ht="28.5" customHeight="1" x14ac:dyDescent="0.25">
      <c r="A73" s="5">
        <v>1</v>
      </c>
      <c r="B73" s="16" t="s">
        <v>24</v>
      </c>
      <c r="C73" s="29" t="s">
        <v>23</v>
      </c>
      <c r="D73" s="15">
        <v>92</v>
      </c>
      <c r="E73" s="205"/>
      <c r="F73" s="19"/>
      <c r="G73" s="1"/>
      <c r="H73" s="1"/>
      <c r="I73" s="1"/>
      <c r="J73" s="1"/>
      <c r="K73" s="1"/>
    </row>
    <row r="74" spans="1:11" ht="30" customHeight="1" x14ac:dyDescent="0.25">
      <c r="A74" s="5">
        <v>2</v>
      </c>
      <c r="B74" s="16" t="s">
        <v>25</v>
      </c>
      <c r="C74" s="29" t="s">
        <v>26</v>
      </c>
      <c r="D74" s="15">
        <v>207</v>
      </c>
      <c r="E74" s="94"/>
      <c r="F74" s="19"/>
      <c r="G74" s="1"/>
      <c r="H74" s="1"/>
      <c r="I74" s="1"/>
      <c r="J74" s="1"/>
      <c r="K74" s="1"/>
    </row>
    <row r="75" spans="1:11" ht="38.25" x14ac:dyDescent="0.25">
      <c r="A75" s="5">
        <v>3</v>
      </c>
      <c r="B75" s="16" t="s">
        <v>27</v>
      </c>
      <c r="C75" s="29" t="s">
        <v>21</v>
      </c>
      <c r="D75" s="15">
        <v>6</v>
      </c>
      <c r="E75" s="94"/>
      <c r="F75" s="19"/>
      <c r="G75" s="1"/>
      <c r="H75" s="1"/>
      <c r="I75" s="1"/>
      <c r="J75" s="1"/>
      <c r="K75" s="1"/>
    </row>
    <row r="76" spans="1:11" ht="27" customHeight="1" x14ac:dyDescent="0.25">
      <c r="A76" s="5">
        <v>4</v>
      </c>
      <c r="B76" s="16" t="s">
        <v>28</v>
      </c>
      <c r="C76" s="29" t="s">
        <v>21</v>
      </c>
      <c r="D76" s="15">
        <v>37</v>
      </c>
      <c r="E76" s="94"/>
      <c r="F76" s="19"/>
      <c r="G76" s="1"/>
      <c r="H76" s="1"/>
      <c r="I76" s="1"/>
      <c r="J76" s="1"/>
      <c r="K76" s="1"/>
    </row>
    <row r="77" spans="1:11" ht="29.25" customHeight="1" x14ac:dyDescent="0.25">
      <c r="A77" s="5">
        <v>5</v>
      </c>
      <c r="B77" s="16" t="s">
        <v>29</v>
      </c>
      <c r="C77" s="29" t="s">
        <v>21</v>
      </c>
      <c r="D77" s="15">
        <v>45</v>
      </c>
      <c r="E77" s="94"/>
      <c r="F77" s="19"/>
      <c r="G77" s="1"/>
      <c r="H77" s="1"/>
      <c r="I77" s="1"/>
      <c r="J77" s="1"/>
      <c r="K77" s="1"/>
    </row>
    <row r="78" spans="1:11" ht="17.25" customHeight="1" x14ac:dyDescent="0.25">
      <c r="A78" s="5">
        <v>6</v>
      </c>
      <c r="B78" s="16" t="s">
        <v>75</v>
      </c>
      <c r="C78" s="29" t="s">
        <v>20</v>
      </c>
      <c r="D78" s="15">
        <v>39</v>
      </c>
      <c r="E78" s="95"/>
      <c r="F78" s="19"/>
      <c r="G78" s="1"/>
      <c r="H78" s="1"/>
      <c r="I78" s="1"/>
      <c r="J78" s="1"/>
      <c r="K78" s="1"/>
    </row>
    <row r="79" spans="1:11" ht="21" customHeight="1" x14ac:dyDescent="0.25">
      <c r="A79" s="5">
        <v>7</v>
      </c>
      <c r="B79" s="16" t="s">
        <v>76</v>
      </c>
      <c r="C79" s="29" t="s">
        <v>20</v>
      </c>
      <c r="D79" s="15">
        <v>5</v>
      </c>
      <c r="E79" s="95"/>
      <c r="F79" s="19"/>
      <c r="G79" s="1"/>
      <c r="H79" s="1"/>
      <c r="I79" s="1"/>
      <c r="J79" s="1"/>
      <c r="K79" s="1"/>
    </row>
    <row r="80" spans="1:11" ht="26.25" customHeight="1" x14ac:dyDescent="0.25">
      <c r="A80" s="5">
        <v>8</v>
      </c>
      <c r="B80" s="16" t="s">
        <v>77</v>
      </c>
      <c r="C80" s="29" t="s">
        <v>21</v>
      </c>
      <c r="D80" s="15">
        <v>86</v>
      </c>
      <c r="E80" s="94"/>
      <c r="F80" s="19"/>
      <c r="G80" s="1"/>
      <c r="H80" s="1"/>
      <c r="I80" s="1"/>
      <c r="J80" s="1"/>
      <c r="K80" s="1"/>
    </row>
    <row r="81" spans="1:11" ht="18" customHeight="1" x14ac:dyDescent="0.25">
      <c r="A81" s="5">
        <v>9</v>
      </c>
      <c r="B81" s="16" t="s">
        <v>78</v>
      </c>
      <c r="C81" s="29" t="s">
        <v>20</v>
      </c>
      <c r="D81" s="15">
        <v>1</v>
      </c>
      <c r="E81" s="94"/>
      <c r="F81" s="19"/>
      <c r="G81" s="1"/>
      <c r="H81" s="1"/>
      <c r="I81" s="1"/>
      <c r="J81" s="1"/>
      <c r="K81" s="1"/>
    </row>
    <row r="82" spans="1:11" ht="18.75" customHeight="1" x14ac:dyDescent="0.25">
      <c r="A82" s="5">
        <v>10</v>
      </c>
      <c r="B82" s="16" t="s">
        <v>79</v>
      </c>
      <c r="C82" s="29" t="s">
        <v>20</v>
      </c>
      <c r="D82" s="15">
        <v>3</v>
      </c>
      <c r="E82" s="94"/>
      <c r="F82" s="19"/>
      <c r="G82" s="1"/>
      <c r="H82" s="1"/>
      <c r="I82" s="1"/>
      <c r="J82" s="1"/>
      <c r="K82" s="1"/>
    </row>
    <row r="83" spans="1:11" ht="21" customHeight="1" x14ac:dyDescent="0.25">
      <c r="A83" s="5">
        <v>11</v>
      </c>
      <c r="B83" s="16" t="s">
        <v>80</v>
      </c>
      <c r="C83" s="29" t="s">
        <v>20</v>
      </c>
      <c r="D83" s="15">
        <v>4</v>
      </c>
      <c r="E83" s="94"/>
      <c r="F83" s="19"/>
      <c r="G83" s="1"/>
      <c r="H83" s="1"/>
      <c r="I83" s="1"/>
      <c r="J83" s="1"/>
      <c r="K83" s="1"/>
    </row>
    <row r="84" spans="1:11" ht="20.25" customHeight="1" x14ac:dyDescent="0.25">
      <c r="A84" s="5">
        <v>12</v>
      </c>
      <c r="B84" s="16" t="s">
        <v>81</v>
      </c>
      <c r="C84" s="29" t="s">
        <v>20</v>
      </c>
      <c r="D84" s="15">
        <v>4</v>
      </c>
      <c r="E84" s="94"/>
      <c r="F84" s="19"/>
      <c r="G84" s="1"/>
      <c r="H84" s="1"/>
      <c r="I84" s="1"/>
      <c r="J84" s="1"/>
      <c r="K84" s="1"/>
    </row>
    <row r="85" spans="1:11" ht="21" customHeight="1" x14ac:dyDescent="0.25">
      <c r="A85" s="5">
        <v>13</v>
      </c>
      <c r="B85" s="23" t="s">
        <v>82</v>
      </c>
      <c r="C85" s="6" t="s">
        <v>48</v>
      </c>
      <c r="D85" s="9">
        <v>80</v>
      </c>
      <c r="E85" s="95"/>
      <c r="F85" s="19"/>
      <c r="G85" s="1"/>
      <c r="H85" s="1"/>
      <c r="I85" s="1"/>
      <c r="J85" s="1"/>
      <c r="K85" s="1"/>
    </row>
    <row r="86" spans="1:11" ht="21.75" customHeight="1" x14ac:dyDescent="0.25">
      <c r="A86" s="152"/>
      <c r="B86" s="206" t="s">
        <v>30</v>
      </c>
      <c r="C86" s="206"/>
      <c r="D86" s="206"/>
      <c r="E86" s="199"/>
      <c r="F86" s="199"/>
      <c r="G86" s="1"/>
      <c r="H86" s="1"/>
      <c r="I86" s="1"/>
      <c r="J86" s="1"/>
      <c r="K86" s="1"/>
    </row>
    <row r="87" spans="1:11" ht="36" customHeight="1" x14ac:dyDescent="0.25">
      <c r="A87" s="22">
        <v>1</v>
      </c>
      <c r="B87" s="23" t="s">
        <v>31</v>
      </c>
      <c r="C87" s="6" t="s">
        <v>20</v>
      </c>
      <c r="D87" s="7">
        <v>59</v>
      </c>
      <c r="E87" s="94"/>
      <c r="F87" s="19"/>
      <c r="G87" s="1"/>
      <c r="H87" s="1"/>
      <c r="I87" s="1"/>
      <c r="J87" s="1"/>
      <c r="K87" s="1"/>
    </row>
    <row r="88" spans="1:11" ht="27" customHeight="1" x14ac:dyDescent="0.25">
      <c r="A88" s="22">
        <v>2</v>
      </c>
      <c r="B88" s="23" t="s">
        <v>37</v>
      </c>
      <c r="C88" s="6" t="s">
        <v>20</v>
      </c>
      <c r="D88" s="7">
        <v>30</v>
      </c>
      <c r="E88" s="94"/>
      <c r="F88" s="20"/>
      <c r="G88" s="1"/>
      <c r="H88" s="1"/>
      <c r="I88" s="1"/>
      <c r="J88" s="1"/>
      <c r="K88" s="1"/>
    </row>
    <row r="89" spans="1:11" ht="30" customHeight="1" x14ac:dyDescent="0.25">
      <c r="A89" s="22">
        <v>3</v>
      </c>
      <c r="B89" s="23" t="s">
        <v>32</v>
      </c>
      <c r="C89" s="6" t="s">
        <v>20</v>
      </c>
      <c r="D89" s="7">
        <v>250</v>
      </c>
      <c r="E89" s="94"/>
      <c r="F89" s="19"/>
      <c r="G89" s="1"/>
      <c r="H89" s="1"/>
      <c r="I89" s="1"/>
      <c r="J89" s="1"/>
      <c r="K89" s="1"/>
    </row>
    <row r="90" spans="1:11" ht="21" customHeight="1" x14ac:dyDescent="0.25">
      <c r="A90" s="22">
        <v>4</v>
      </c>
      <c r="B90" s="23" t="s">
        <v>35</v>
      </c>
      <c r="C90" s="6" t="s">
        <v>20</v>
      </c>
      <c r="D90" s="7">
        <v>126</v>
      </c>
      <c r="E90" s="94"/>
      <c r="F90" s="19"/>
      <c r="G90" s="1"/>
      <c r="H90" s="1"/>
      <c r="I90" s="1"/>
      <c r="J90" s="1"/>
      <c r="K90" s="1"/>
    </row>
    <row r="91" spans="1:11" ht="30.75" customHeight="1" x14ac:dyDescent="0.25">
      <c r="A91" s="22">
        <v>5</v>
      </c>
      <c r="B91" s="23" t="s">
        <v>33</v>
      </c>
      <c r="C91" s="6" t="s">
        <v>20</v>
      </c>
      <c r="D91" s="7">
        <v>149</v>
      </c>
      <c r="E91" s="19"/>
      <c r="F91" s="20"/>
      <c r="G91" s="1"/>
      <c r="H91" s="1"/>
      <c r="I91" s="1"/>
      <c r="J91" s="1"/>
      <c r="K91" s="1"/>
    </row>
    <row r="92" spans="1:11" ht="21" customHeight="1" x14ac:dyDescent="0.25">
      <c r="A92" s="22">
        <v>6</v>
      </c>
      <c r="B92" s="23" t="s">
        <v>34</v>
      </c>
      <c r="C92" s="6" t="s">
        <v>20</v>
      </c>
      <c r="D92" s="7">
        <v>60</v>
      </c>
      <c r="E92" s="207"/>
      <c r="F92" s="19"/>
      <c r="G92" s="1"/>
      <c r="H92" s="1"/>
      <c r="I92" s="1"/>
      <c r="J92" s="1"/>
      <c r="K92" s="1"/>
    </row>
    <row r="93" spans="1:11" ht="18.75" customHeight="1" x14ac:dyDescent="0.25">
      <c r="A93" s="22">
        <v>7</v>
      </c>
      <c r="B93" s="23" t="s">
        <v>115</v>
      </c>
      <c r="C93" s="6" t="s">
        <v>48</v>
      </c>
      <c r="D93" s="10">
        <v>3100</v>
      </c>
      <c r="E93" s="207"/>
      <c r="F93" s="19"/>
      <c r="G93" s="1"/>
      <c r="H93" s="1"/>
      <c r="I93" s="1"/>
      <c r="J93" s="1"/>
      <c r="K93" s="1"/>
    </row>
    <row r="94" spans="1:11" ht="18" customHeight="1" x14ac:dyDescent="0.25">
      <c r="A94" s="22">
        <v>8</v>
      </c>
      <c r="B94" s="23" t="s">
        <v>116</v>
      </c>
      <c r="C94" s="29" t="s">
        <v>3</v>
      </c>
      <c r="D94" s="10">
        <v>152</v>
      </c>
      <c r="E94" s="207"/>
      <c r="F94" s="19"/>
      <c r="G94" s="1"/>
      <c r="H94" s="1"/>
      <c r="I94" s="1"/>
      <c r="J94" s="1"/>
      <c r="K94" s="1"/>
    </row>
    <row r="95" spans="1:11" ht="16.5" customHeight="1" x14ac:dyDescent="0.25">
      <c r="A95" s="22">
        <v>9</v>
      </c>
      <c r="B95" s="16" t="s">
        <v>84</v>
      </c>
      <c r="C95" s="29" t="s">
        <v>48</v>
      </c>
      <c r="D95" s="91">
        <v>280</v>
      </c>
      <c r="E95" s="95"/>
      <c r="F95" s="19"/>
      <c r="G95" s="1"/>
      <c r="H95" s="1"/>
      <c r="I95" s="1"/>
      <c r="J95" s="1"/>
      <c r="K95" s="1"/>
    </row>
    <row r="96" spans="1:11" ht="18" customHeight="1" x14ac:dyDescent="0.25">
      <c r="A96" s="22">
        <v>10</v>
      </c>
      <c r="B96" s="16" t="s">
        <v>85</v>
      </c>
      <c r="C96" s="29" t="s">
        <v>48</v>
      </c>
      <c r="D96" s="91">
        <v>1720</v>
      </c>
      <c r="E96" s="95"/>
      <c r="F96" s="19"/>
      <c r="G96" s="1"/>
      <c r="H96" s="1"/>
      <c r="I96" s="1"/>
      <c r="J96" s="1"/>
      <c r="K96" s="1"/>
    </row>
    <row r="97" spans="1:11" ht="18.75" customHeight="1" x14ac:dyDescent="0.25">
      <c r="A97" s="22">
        <v>11</v>
      </c>
      <c r="B97" s="16" t="s">
        <v>86</v>
      </c>
      <c r="C97" s="29" t="s">
        <v>48</v>
      </c>
      <c r="D97" s="15">
        <v>800</v>
      </c>
      <c r="E97" s="95"/>
      <c r="F97" s="19"/>
      <c r="G97" s="1"/>
      <c r="H97" s="1"/>
      <c r="I97" s="1"/>
      <c r="J97" s="1"/>
      <c r="K97" s="1"/>
    </row>
    <row r="98" spans="1:11" ht="18.75" customHeight="1" x14ac:dyDescent="0.25">
      <c r="A98" s="22">
        <v>12</v>
      </c>
      <c r="B98" s="16" t="s">
        <v>87</v>
      </c>
      <c r="C98" s="29" t="s">
        <v>48</v>
      </c>
      <c r="D98" s="15">
        <v>65</v>
      </c>
      <c r="E98" s="95"/>
      <c r="F98" s="19"/>
      <c r="G98" s="1"/>
      <c r="H98" s="1"/>
      <c r="I98" s="1"/>
      <c r="J98" s="1"/>
      <c r="K98" s="1"/>
    </row>
    <row r="99" spans="1:11" ht="21" customHeight="1" x14ac:dyDescent="0.25">
      <c r="A99" s="22">
        <v>13</v>
      </c>
      <c r="B99" s="16" t="s">
        <v>88</v>
      </c>
      <c r="C99" s="29" t="s">
        <v>48</v>
      </c>
      <c r="D99" s="15">
        <v>180</v>
      </c>
      <c r="E99" s="95"/>
      <c r="F99" s="19"/>
      <c r="G99" s="1"/>
      <c r="H99" s="1"/>
      <c r="I99" s="1"/>
      <c r="J99" s="1"/>
      <c r="K99" s="1"/>
    </row>
    <row r="100" spans="1:11" ht="21" customHeight="1" x14ac:dyDescent="0.25">
      <c r="A100" s="22">
        <v>14</v>
      </c>
      <c r="B100" s="16" t="s">
        <v>89</v>
      </c>
      <c r="C100" s="29" t="s">
        <v>48</v>
      </c>
      <c r="D100" s="15">
        <v>8</v>
      </c>
      <c r="E100" s="95"/>
      <c r="F100" s="19"/>
      <c r="G100" s="1"/>
      <c r="H100" s="1"/>
      <c r="I100" s="1"/>
      <c r="J100" s="1"/>
      <c r="K100" s="1"/>
    </row>
    <row r="101" spans="1:11" ht="18.75" customHeight="1" x14ac:dyDescent="0.25">
      <c r="A101" s="22">
        <v>15</v>
      </c>
      <c r="B101" s="16" t="s">
        <v>90</v>
      </c>
      <c r="C101" s="29" t="s">
        <v>48</v>
      </c>
      <c r="D101" s="15">
        <v>10</v>
      </c>
      <c r="E101" s="95"/>
      <c r="F101" s="19"/>
      <c r="G101" s="1"/>
      <c r="H101" s="1"/>
      <c r="I101" s="1"/>
      <c r="J101" s="1"/>
      <c r="K101" s="1"/>
    </row>
    <row r="102" spans="1:11" ht="16.5" customHeight="1" x14ac:dyDescent="0.25">
      <c r="A102" s="22">
        <v>16</v>
      </c>
      <c r="B102" s="16" t="s">
        <v>91</v>
      </c>
      <c r="C102" s="29" t="s">
        <v>48</v>
      </c>
      <c r="D102" s="15">
        <v>15</v>
      </c>
      <c r="E102" s="95"/>
      <c r="F102" s="19"/>
      <c r="G102" s="1"/>
      <c r="H102" s="1"/>
      <c r="I102" s="1"/>
      <c r="J102" s="1"/>
      <c r="K102" s="1"/>
    </row>
    <row r="103" spans="1:11" ht="18.75" customHeight="1" x14ac:dyDescent="0.25">
      <c r="A103" s="22">
        <v>17</v>
      </c>
      <c r="B103" s="23" t="s">
        <v>93</v>
      </c>
      <c r="C103" s="6" t="s">
        <v>20</v>
      </c>
      <c r="D103" s="7">
        <v>1</v>
      </c>
      <c r="E103" s="94"/>
      <c r="F103" s="19"/>
      <c r="G103" s="1"/>
      <c r="H103" s="1"/>
      <c r="I103" s="1"/>
      <c r="J103" s="1"/>
      <c r="K103" s="1"/>
    </row>
    <row r="104" spans="1:11" ht="19.5" customHeight="1" x14ac:dyDescent="0.25">
      <c r="A104" s="22">
        <v>18</v>
      </c>
      <c r="B104" s="23" t="s">
        <v>92</v>
      </c>
      <c r="C104" s="6" t="s">
        <v>20</v>
      </c>
      <c r="D104" s="7">
        <v>45</v>
      </c>
      <c r="E104" s="95"/>
      <c r="F104" s="20"/>
      <c r="G104" s="1"/>
      <c r="H104" s="1"/>
      <c r="I104" s="1"/>
      <c r="J104" s="1"/>
      <c r="K104" s="1"/>
    </row>
    <row r="105" spans="1:11" ht="19.5" customHeight="1" x14ac:dyDescent="0.25">
      <c r="A105" s="22">
        <v>19</v>
      </c>
      <c r="B105" s="23" t="s">
        <v>94</v>
      </c>
      <c r="C105" s="6" t="s">
        <v>20</v>
      </c>
      <c r="D105" s="7">
        <v>5</v>
      </c>
      <c r="E105" s="95"/>
      <c r="F105" s="20"/>
      <c r="G105" s="1"/>
      <c r="H105" s="1"/>
      <c r="I105" s="1"/>
      <c r="J105" s="1"/>
      <c r="K105" s="1"/>
    </row>
    <row r="106" spans="1:11" ht="21" customHeight="1" x14ac:dyDescent="0.25">
      <c r="A106" s="22">
        <v>20</v>
      </c>
      <c r="B106" s="23" t="s">
        <v>95</v>
      </c>
      <c r="C106" s="6" t="s">
        <v>20</v>
      </c>
      <c r="D106" s="7">
        <v>2</v>
      </c>
      <c r="E106" s="95"/>
      <c r="F106" s="20"/>
      <c r="G106" s="1"/>
      <c r="H106" s="1"/>
      <c r="I106" s="1"/>
      <c r="J106" s="1"/>
      <c r="K106" s="1"/>
    </row>
    <row r="107" spans="1:11" ht="20.25" customHeight="1" x14ac:dyDescent="0.25">
      <c r="A107" s="132"/>
      <c r="B107" s="101" t="s">
        <v>108</v>
      </c>
      <c r="C107" s="101"/>
      <c r="D107" s="101"/>
      <c r="E107" s="101"/>
      <c r="F107" s="101"/>
      <c r="G107" s="1"/>
      <c r="H107" s="1"/>
      <c r="I107" s="1"/>
      <c r="J107" s="1"/>
      <c r="K107" s="1"/>
    </row>
    <row r="108" spans="1:11" ht="28.5" customHeight="1" x14ac:dyDescent="0.25">
      <c r="A108" s="5">
        <v>1</v>
      </c>
      <c r="B108" s="23" t="s">
        <v>109</v>
      </c>
      <c r="C108" s="6" t="s">
        <v>4</v>
      </c>
      <c r="D108" s="7">
        <v>19.8</v>
      </c>
      <c r="E108" s="208"/>
      <c r="F108" s="11"/>
      <c r="G108" s="1"/>
      <c r="H108" s="1"/>
      <c r="I108" s="1"/>
      <c r="J108" s="1"/>
      <c r="K108" s="1"/>
    </row>
    <row r="109" spans="1:11" ht="20.25" customHeight="1" x14ac:dyDescent="0.25">
      <c r="A109" s="5">
        <v>2</v>
      </c>
      <c r="B109" s="23" t="s">
        <v>110</v>
      </c>
      <c r="C109" s="6" t="s">
        <v>4</v>
      </c>
      <c r="D109" s="8">
        <v>19.8</v>
      </c>
      <c r="E109" s="19"/>
      <c r="F109" s="14"/>
      <c r="G109" s="1"/>
      <c r="H109" s="1"/>
      <c r="I109" s="1"/>
      <c r="J109" s="1"/>
      <c r="K109" s="1"/>
    </row>
    <row r="110" spans="1:11" ht="21.75" customHeight="1" x14ac:dyDescent="0.25">
      <c r="A110" s="5">
        <v>3</v>
      </c>
      <c r="B110" s="23" t="s">
        <v>111</v>
      </c>
      <c r="C110" s="6" t="s">
        <v>4</v>
      </c>
      <c r="D110" s="8">
        <v>38.6</v>
      </c>
      <c r="E110" s="19"/>
      <c r="F110" s="14"/>
      <c r="G110" s="1"/>
      <c r="H110" s="1"/>
      <c r="I110" s="1"/>
      <c r="J110" s="1"/>
      <c r="K110" s="1"/>
    </row>
    <row r="111" spans="1:11" ht="19.5" customHeight="1" x14ac:dyDescent="0.25">
      <c r="A111" s="5">
        <v>4</v>
      </c>
      <c r="B111" s="23" t="s">
        <v>112</v>
      </c>
      <c r="C111" s="6" t="s">
        <v>4</v>
      </c>
      <c r="D111" s="8">
        <v>19.8</v>
      </c>
      <c r="E111" s="19"/>
      <c r="F111" s="14"/>
      <c r="G111" s="1"/>
      <c r="H111" s="1"/>
      <c r="I111" s="1"/>
      <c r="J111" s="1"/>
      <c r="K111" s="1"/>
    </row>
    <row r="112" spans="1:11" ht="23.25" customHeight="1" x14ac:dyDescent="0.25">
      <c r="A112" s="5">
        <v>5</v>
      </c>
      <c r="B112" s="23" t="s">
        <v>113</v>
      </c>
      <c r="C112" s="6" t="s">
        <v>4</v>
      </c>
      <c r="D112" s="8">
        <v>48.6</v>
      </c>
      <c r="E112" s="19"/>
      <c r="F112" s="14"/>
      <c r="G112" s="1"/>
      <c r="H112" s="1"/>
      <c r="I112" s="1"/>
      <c r="J112" s="1"/>
      <c r="K112" s="1"/>
    </row>
    <row r="113" spans="1:11" ht="19.5" customHeight="1" x14ac:dyDescent="0.25">
      <c r="A113" s="152"/>
      <c r="B113" s="197" t="s">
        <v>6</v>
      </c>
      <c r="C113" s="197"/>
      <c r="D113" s="197"/>
      <c r="E113" s="197"/>
      <c r="F113" s="13"/>
      <c r="G113" s="1"/>
      <c r="H113" s="1"/>
      <c r="I113" s="1"/>
      <c r="J113" s="1"/>
      <c r="K113" s="1"/>
    </row>
    <row r="114" spans="1:11" x14ac:dyDescent="0.25">
      <c r="A114" s="5"/>
      <c r="B114" s="197" t="s">
        <v>389</v>
      </c>
      <c r="C114" s="152"/>
      <c r="D114" s="152"/>
      <c r="E114" s="152"/>
      <c r="F114" s="152"/>
      <c r="G114" s="1"/>
      <c r="H114" s="1"/>
      <c r="I114" s="1"/>
      <c r="J114" s="1"/>
      <c r="K114" s="1"/>
    </row>
    <row r="115" spans="1:11" ht="18.75" customHeight="1" x14ac:dyDescent="0.25">
      <c r="A115" s="5"/>
      <c r="B115" s="197" t="s">
        <v>6</v>
      </c>
      <c r="C115" s="209"/>
      <c r="D115" s="209"/>
      <c r="E115" s="209"/>
      <c r="F115" s="27"/>
      <c r="G115" s="1"/>
      <c r="H115" s="1"/>
      <c r="I115" s="1"/>
      <c r="J115" s="1"/>
      <c r="K115" s="1"/>
    </row>
    <row r="116" spans="1:11" ht="17.25" customHeight="1" x14ac:dyDescent="0.25">
      <c r="A116" s="5"/>
      <c r="B116" s="197" t="s">
        <v>38</v>
      </c>
      <c r="C116" s="209"/>
      <c r="D116" s="209"/>
      <c r="E116" s="209"/>
      <c r="F116" s="92"/>
      <c r="G116" s="1"/>
      <c r="H116" s="1"/>
      <c r="I116" s="1"/>
      <c r="J116" s="1"/>
      <c r="K116" s="1"/>
    </row>
    <row r="117" spans="1:11" ht="20.25" customHeight="1" x14ac:dyDescent="0.25">
      <c r="A117" s="5"/>
      <c r="B117" s="197" t="s">
        <v>39</v>
      </c>
      <c r="C117" s="209"/>
      <c r="D117" s="209"/>
      <c r="E117" s="209"/>
      <c r="F117" s="93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</sheetData>
  <mergeCells count="8">
    <mergeCell ref="B4:F4"/>
    <mergeCell ref="B10:F10"/>
    <mergeCell ref="E6:E7"/>
    <mergeCell ref="F6:F7"/>
    <mergeCell ref="A6:A7"/>
    <mergeCell ref="B6:B7"/>
    <mergeCell ref="C6:C7"/>
    <mergeCell ref="D6:D7"/>
  </mergeCells>
  <phoneticPr fontId="47" type="noConversion"/>
  <pageMargins left="0.3" right="0.19" top="0.28999999999999998" bottom="0.36" header="0.24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Ampop</vt:lpstr>
      <vt:lpstr>naxahashiv</vt:lpstr>
      <vt:lpstr>ակտ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2015-09-22T09:58:09Z</cp:lastPrinted>
  <dcterms:created xsi:type="dcterms:W3CDTF">2006-09-16T00:00:00Z</dcterms:created>
  <dcterms:modified xsi:type="dcterms:W3CDTF">2015-09-23T11:40:28Z</dcterms:modified>
</cp:coreProperties>
</file>